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54" documentId="13_ncr:1_{20EE41E6-D21B-43B8-B61E-34E73C042842}" xr6:coauthVersionLast="45" xr6:coauthVersionMax="45" xr10:uidLastSave="{6098E200-3280-4906-8A82-D523FFF5B025}"/>
  <workbookProtection workbookAlgorithmName="SHA-512" workbookHashValue="jrbZGGcNRR1K6BEiNsCVYqQ8IfYDz9seZ/9QWIvWw3IycEn8uWIJZ0h3qp4nrzVfD7QNDxGwyh3YT6wT4xHW7w==" workbookSaltValue="gAzVnrtKZm6vhdIVpQXW5A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7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_FK_31c">[1]VALORI!$C$45</definedName>
    <definedName name="A_infantile" localSheetId="0">'[2]TABELLE CALCOLO'!$CW$5:$CW$25</definedName>
    <definedName name="A_infantile">'[3]TABELLE CALCOLO'!$CW$5:$CW$25</definedName>
    <definedName name="A_infantile_pesi" localSheetId="0">'[2]TABELLE CALCOLO'!$CU$5:$CU$25</definedName>
    <definedName name="A_infantile_pesi">'[3]TABELLE CALCOLO'!$CU$5:$CU$25</definedName>
    <definedName name="A_KF_1" localSheetId="0">[2]VALORI!$C$13</definedName>
    <definedName name="A_KF_1">[3]VALORI!$C$13</definedName>
    <definedName name="A_KF_10" localSheetId="0">[2]VALORI!$C$14</definedName>
    <definedName name="A_KF_10">[3]VALORI!$C$14</definedName>
    <definedName name="A_KF_11" localSheetId="0">[2]VALORI!$C$15</definedName>
    <definedName name="A_KF_11">[3]VALORI!$C$15</definedName>
    <definedName name="A_KF_12" localSheetId="0">[2]VALORI!$C$16</definedName>
    <definedName name="A_KF_12">[3]VALORI!$C$16</definedName>
    <definedName name="A_KF_2" localSheetId="0">[2]VALORI!$C$20</definedName>
    <definedName name="A_KF_2">[3]VALORI!$C$20</definedName>
    <definedName name="A_KF_21" localSheetId="0">[2]VALORI!$C$21</definedName>
    <definedName name="A_KF_21">[3]VALORI!$C$21</definedName>
    <definedName name="A_KF_22" localSheetId="0">[2]VALORI!$C$25</definedName>
    <definedName name="A_KF_22">[3]VALORI!$C$25</definedName>
    <definedName name="A_KF_220" localSheetId="0">[2]VALORI!$C$26</definedName>
    <definedName name="A_KF_220">[3]VALORI!$C$26</definedName>
    <definedName name="A_KF_221" localSheetId="0">[2]VALORI!$C$30</definedName>
    <definedName name="A_KF_221">[3]VALORI!$C$30</definedName>
    <definedName name="A_KF_2211" localSheetId="0">[2]VALORI!$C$29</definedName>
    <definedName name="A_KF_2211">[3]VALORI!$C$29</definedName>
    <definedName name="A_KF_222" localSheetId="0">[2]VALORI!$C$32</definedName>
    <definedName name="A_KF_222">[3]VALORI!$C$32</definedName>
    <definedName name="A_KF_223" localSheetId="0">[2]VALORI!$C$31</definedName>
    <definedName name="A_KF_223">[3]VALORI!$C$31</definedName>
    <definedName name="A_KF_224" localSheetId="0">[2]VALORI!$C$33</definedName>
    <definedName name="A_KF_224">[3]VALORI!$C$33</definedName>
    <definedName name="A_KF_23" localSheetId="0">[2]VALORI!$C$22</definedName>
    <definedName name="A_KF_23">[3]VALORI!$C$22</definedName>
    <definedName name="A_KF_23C" localSheetId="0">[2]VALORI!$C$24</definedName>
    <definedName name="A_KF_23C">[3]VALORI!$C$24</definedName>
    <definedName name="A_KF_24" localSheetId="0">[2]VALORI!$C$35</definedName>
    <definedName name="A_KF_24">[3]VALORI!$C$35</definedName>
    <definedName name="A_KF_2411" localSheetId="0">[2]VALORI!$C$34</definedName>
    <definedName name="A_KF_2411">[3]VALORI!$C$34</definedName>
    <definedName name="A_KF_25" localSheetId="0">[2]VALORI!$C$36</definedName>
    <definedName name="A_KF_25">[3]VALORI!$C$36</definedName>
    <definedName name="A_KF_26" localSheetId="0">[2]VALORI!$C$37</definedName>
    <definedName name="A_KF_26">[3]VALORI!$C$37</definedName>
    <definedName name="A_KF_26C" localSheetId="0">[2]VALORI!$C$39</definedName>
    <definedName name="A_KF_26C">[3]VALORI!$C$39</definedName>
    <definedName name="A_KF_31" localSheetId="0">[2]VALORI!$C$43</definedName>
    <definedName name="A_KF_31">[3]VALORI!$C$43</definedName>
    <definedName name="A_KF_31C" localSheetId="0">[2]VALORI!$C$45</definedName>
    <definedName name="A_KF_31C">[3]VALORI!$C$45</definedName>
    <definedName name="A_KF_32" localSheetId="0">[2]VALORI!$C$47</definedName>
    <definedName name="A_KF_32">[3]VALORI!$C$47</definedName>
    <definedName name="A_KF_320" localSheetId="0">[2]VALORI!$C$48</definedName>
    <definedName name="A_KF_320">[3]VALORI!$C$48</definedName>
    <definedName name="A_KF_321" localSheetId="0">[2]VALORI!$C$49</definedName>
    <definedName name="A_KF_321">[3]VALORI!$C$49</definedName>
    <definedName name="A_KF_3211" localSheetId="0">[2]VALORI!$C$52</definedName>
    <definedName name="A_KF_3211">[3]VALORI!$C$52</definedName>
    <definedName name="A_KF_3212" localSheetId="0">[2]VALORI!$C$55</definedName>
    <definedName name="A_KF_3212">[3]VALORI!$C$55</definedName>
    <definedName name="A_KF_3213" localSheetId="0">[2]VALORI!$C$58</definedName>
    <definedName name="A_KF_3213">[3]VALORI!$C$58</definedName>
    <definedName name="A_KF_32C1" localSheetId="0">[2]VALORI!$C$51</definedName>
    <definedName name="A_KF_32C1">[3]VALORI!$C$51</definedName>
    <definedName name="A_KF_32C2" localSheetId="0">[2]VALORI!$C$54</definedName>
    <definedName name="A_KF_32C2">[3]VALORI!$C$54</definedName>
    <definedName name="A_KF_32C3" localSheetId="0">[2]VALORI!$C$57</definedName>
    <definedName name="A_KF_32C3">[3]VALORI!$C$57</definedName>
    <definedName name="A_KF_F_pop_25_44_F" localSheetId="0">[2]VALORI!$C$81</definedName>
    <definedName name="A_KF_F_pop_25_44_F">[3]VALORI!$C$81</definedName>
    <definedName name="a_ks_224">[1]VALORI!$C$33</definedName>
    <definedName name="A_Perc_farma" localSheetId="0">'[2]TABELLE CALCOLO'!$FA$5:$FA$25</definedName>
    <definedName name="A_Perc_farma">'[3]TABELLE CALCOLO'!$FA$5:$FA$25</definedName>
    <definedName name="A_perinatale" localSheetId="0">'[2]TABELLE CALCOLO'!$CV$5:$CV$25</definedName>
    <definedName name="A_perinatale">'[3]TABELLE CALCOLO'!$CV$5:$CV$25</definedName>
    <definedName name="A_perinatale_pesi" localSheetId="0">'[2]TABELLE CALCOLO'!$CT$5:$CT$25</definedName>
    <definedName name="A_perinatale_pesi">'[3]TABELLE CALCOLO'!$CT$5:$CT$25</definedName>
    <definedName name="A_pop_0_14" localSheetId="0">'[2]TABELLE CALCOLO'!$F$5:$F$25</definedName>
    <definedName name="A_pop_0_14">'[3]TABELLE CALCOLO'!$F$5:$F$25</definedName>
    <definedName name="A_pop_superf" localSheetId="0">'[2]TABELLE CALCOLO'!$Q$5:$Q$25</definedName>
    <definedName name="A_pop_superf">'[3]TABELLE CALCOLO'!$Q$5:$Q$25</definedName>
    <definedName name="A_pop_TOT" localSheetId="0">'[2]TABELLE CALCOLO'!$K$5:$K$25</definedName>
    <definedName name="A_pop_TOT">'[3]TABELLE CALCOLO'!$K$5:$K$25</definedName>
    <definedName name="A_popDip" localSheetId="0">'[2]TABELLE CALCOLO'!$CF$5:$CF$25</definedName>
    <definedName name="A_popDip">'[3]TABELLE CALCOLO'!$CF$5:$CF$25</definedName>
    <definedName name="A_popDist" localSheetId="0">'[2]TABELLE CALCOLO'!$BB$5:$BB$25</definedName>
    <definedName name="A_popDist">'[3]TABELLE CALCOLO'!$BB$5:$BB$25</definedName>
    <definedName name="A_popfarma" localSheetId="0">'[2]TABELLE CALCOLO'!$M$5:$M$25</definedName>
    <definedName name="A_popfarma">'[3]TABELLE CALCOLO'!$M$5:$M$25</definedName>
    <definedName name="A_poposped" localSheetId="0">'[2]TABELLE CALCOLO'!$B$5:$B$25</definedName>
    <definedName name="A_poposped">'[3]TABELLE CALCOLO'!$B$5:$B$25</definedName>
    <definedName name="A_poposped_abb" localSheetId="0">'[2]TABELLE CALCOLO'!$D$5:$D$25</definedName>
    <definedName name="A_poposped_abb">'[3]TABELLE CALCOLO'!$D$5:$D$25</definedName>
    <definedName name="A_poposped_over65" localSheetId="0">'[2]TABELLE CALCOLO'!$C$5:$C$25</definedName>
    <definedName name="A_poposped_over65">'[3]TABELLE CALCOLO'!$C$5:$C$25</definedName>
    <definedName name="A_popriab" localSheetId="0">'[2]TABELLE CALCOLO'!$BV$5:$BV$25</definedName>
    <definedName name="A_popriab">'[3]TABELLE CALCOLO'!$BV$5:$BV$25</definedName>
    <definedName name="A_popSalM" localSheetId="0">'[2]TABELLE CALCOLO'!$BL$5:$BL$25</definedName>
    <definedName name="A_popSalM">'[3]TABELLE CALCOLO'!$BL$5:$BL$25</definedName>
    <definedName name="A_popspec" localSheetId="0">'[2]TABELLE CALCOLO'!$O$5:$O$25</definedName>
    <definedName name="A_popspec">'[3]TABELLE CALCOLO'!$O$5:$O$25</definedName>
    <definedName name="A_VAL_1">[4]VALORI!#REF!</definedName>
    <definedName name="A_VAL_2" localSheetId="0">[5]VALORI!#REF!</definedName>
    <definedName name="A_VAL_2">[6]VALORI!#REF!</definedName>
    <definedName name="A_VAL_3" localSheetId="0">[2]VALORI!$C$8</definedName>
    <definedName name="A_VAL_3">[3]VALORI!$C$8</definedName>
    <definedName name="A_VAL_4" localSheetId="0">[2]VALORI!$C$9</definedName>
    <definedName name="A_VAL_4">[3]VALORI!$C$9</definedName>
    <definedName name="A_VAL_5" localSheetId="0">[2]VALORI!$C$10</definedName>
    <definedName name="A_VAL_5">[3]VALORI!$C$10</definedName>
    <definedName name="AdIrcss00">'[7]Quadro tendenziale 28-6-2005'!#REF!</definedName>
    <definedName name="AdIrcss01">'[7]Quadro tendenziale 28-6-2005'!#REF!</definedName>
    <definedName name="AdIrcss02">'[7]Quadro tendenziale 28-6-2005'!#REF!</definedName>
    <definedName name="AdIrcss03">'[7]Quadro tendenziale 28-6-2005'!#REF!</definedName>
    <definedName name="AdIrcss04">'[7]Quadro tendenziale 28-6-2005'!#REF!</definedName>
    <definedName name="AdIrcss05">'[7]Quadro tendenziale 28-6-2005'!#REF!</definedName>
    <definedName name="AdIrcss06">'[7]Quadro tendenziale 28-6-2005'!#REF!</definedName>
    <definedName name="AdIrcss07">'[7]Quadro tendenziale 28-6-2005'!#REF!</definedName>
    <definedName name="b">[1]VALORI!$C$30</definedName>
    <definedName name="B_VAL_2" localSheetId="0">[5]VALORI!#REF!</definedName>
    <definedName name="B_VAL_2">[6]VALORI!#REF!</definedName>
    <definedName name="CAT_INTERV">[8]ELENCHI!$A$2:$A$9</definedName>
    <definedName name="CODICI">'[9]IMPUT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[10]VALORI!#REF!</definedName>
    <definedName name="EEEEEE">[10]VALORI!#REF!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'[11]parametri progr'!$I$20</definedName>
    <definedName name="padAcqBen06">'[11]parametri progr'!$J$20</definedName>
    <definedName name="padAcqBen07">'[11]parametri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'[11]parametri progr'!$I$11</definedName>
    <definedName name="padmedgen06">'[11]parametri progr'!$J$11</definedName>
    <definedName name="padmedgen07">'[11]parametri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'[12]Quadro macro'!$C$14</definedName>
    <definedName name="partsardegna">'[13]Quadro macro'!$C$14</definedName>
    <definedName name="partsicilia" localSheetId="0">'[12]Quadro macro'!$C$13</definedName>
    <definedName name="partsicilia">'[13]Quadro macro'!$C$13</definedName>
    <definedName name="piln07">'[14]Quadro Macro'!$L$7</definedName>
    <definedName name="pilt05">'[14]Quadro Macro'!$L$9</definedName>
    <definedName name="pilt06">'[14]Quadro Macro'!$L$10</definedName>
    <definedName name="pilt07">'[14]Quadro Macro'!$L$11</definedName>
    <definedName name="pilt08">'[15]Quadro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'[11]parametri progr'!$I$16</definedName>
    <definedName name="pvarPIL06">'[11]parametri progr'!$J$16</definedName>
    <definedName name="pvarPIL07">'[11]parametri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>#REF!</definedName>
    <definedName name="rappusl98" localSheetId="0">#REF!</definedName>
    <definedName name="rappusl98">#REF!</definedName>
    <definedName name="REGIONI" localSheetId="0">'[2]TABELLE CALCOLO'!$A$5:$A$25</definedName>
    <definedName name="REGIONI">'[3]TABELLE CALCOLO'!$A$5:$A$25</definedName>
    <definedName name="regola1">'[16]Quadro macro'!$C$12</definedName>
    <definedName name="SOTTOCAT_1">[8]ELENCHI!$C$13:$C$21</definedName>
    <definedName name="SOTTOCAT_2">[8]ELENCHI!$C$24:$C$28</definedName>
    <definedName name="SOTTOCAT_3">[8]ELENCHI!$C$31:$C$32</definedName>
    <definedName name="SOTTOCAT_OSP">[8]ELENCHI!$A$20:$A$24</definedName>
    <definedName name="ss">[10]VALORI!#REF!</definedName>
    <definedName name="stima96" localSheetId="0">#REF!</definedName>
    <definedName name="stima96">#REF!</definedName>
    <definedName name="tadAcqBen00">'[7]Quadro tendenziale 28-6-2005'!#REF!</definedName>
    <definedName name="tadAcqBen01">'[7]Quadro tendenziale 28-6-2005'!#REF!</definedName>
    <definedName name="tadAcqBen02">'[7]Quadro tendenziale 28-6-2005'!#REF!</definedName>
    <definedName name="tadAcqBen03">'[7]Quadro tendenziale 28-6-2005'!#REF!</definedName>
    <definedName name="tadAcqBen04">'[7]Quadro tendenziale 28-6-2005'!#REF!</definedName>
    <definedName name="tadAcqBen05">'[7]Quadro tendenziale 28-6-2005'!#REF!</definedName>
    <definedName name="tadAcqBen06">'[7]Quadro tendenziale 28-6-2005'!#REF!</definedName>
    <definedName name="tadAcqBen07">'[7]Quadro tendenziale 28-6-2005'!#REF!</definedName>
    <definedName name="tadAcqBen08">'[7]Quadro tendenziale 28-6-2005'!#REF!</definedName>
    <definedName name="tadAltrEnti00">'[7]Quadro tendenziale 28-6-2005'!#REF!</definedName>
    <definedName name="tadAltrEnti01">'[7]Quadro tendenziale 28-6-2005'!#REF!</definedName>
    <definedName name="tadAltrEnti02">'[7]Quadro tendenziale 28-6-2005'!#REF!</definedName>
    <definedName name="tadAltrEnti03">'[7]Quadro tendenziale 28-6-2005'!#REF!</definedName>
    <definedName name="tadAltrEnti04">'[7]Quadro tendenziale 28-6-2005'!#REF!</definedName>
    <definedName name="tadAltrEnti05">'[7]Quadro tendenziale 28-6-2005'!#REF!</definedName>
    <definedName name="tadAltrEnti06">'[7]Quadro tendenziale 28-6-2005'!#REF!</definedName>
    <definedName name="tadAltrEnti07">'[7]Quadro tendenziale 28-6-2005'!#REF!</definedName>
    <definedName name="tadAltrEnti08">'[7]Quadro tendenziale 28-6-2005'!#REF!</definedName>
    <definedName name="tadAltrServ00">'[7]Quadro tendenziale 28-6-2005'!#REF!</definedName>
    <definedName name="tadAltrServ01">'[7]Quadro tendenziale 28-6-2005'!#REF!</definedName>
    <definedName name="tadAltrServ02">'[7]Quadro tendenziale 28-6-2005'!#REF!</definedName>
    <definedName name="tadAltrServ03">'[7]Quadro tendenziale 28-6-2005'!#REF!</definedName>
    <definedName name="tadAltrServ04">'[7]Quadro tendenziale 28-6-2005'!#REF!</definedName>
    <definedName name="tadAltrServ05">'[7]Quadro tendenziale 28-6-2005'!#REF!</definedName>
    <definedName name="tadAltrServ06">'[7]Quadro tendenziale 28-6-2005'!#REF!</definedName>
    <definedName name="tadAltrServ07">'[7]Quadro tendenziale 28-6-2005'!#REF!</definedName>
    <definedName name="tadAltrServ08">'[7]Quadro tendenziale 28-6-2005'!#REF!</definedName>
    <definedName name="tadAmmGen00">'[7]Quadro tendenziale 28-6-2005'!#REF!</definedName>
    <definedName name="tadAmmGen01">'[7]Quadro tendenziale 28-6-2005'!#REF!</definedName>
    <definedName name="tadAmmGen02">'[7]Quadro tendenziale 28-6-2005'!#REF!</definedName>
    <definedName name="tadAmmGen03">'[7]Quadro tendenziale 28-6-2005'!#REF!</definedName>
    <definedName name="tadAmmGen04">'[7]Quadro tendenziale 28-6-2005'!#REF!</definedName>
    <definedName name="tadAmmGen05">'[7]Quadro tendenziale 28-6-2005'!#REF!</definedName>
    <definedName name="tadAmmGen06">'[7]Quadro tendenziale 28-6-2005'!#REF!</definedName>
    <definedName name="tadAmmGen07">'[7]Quadro tendenziale 28-6-2005'!#REF!</definedName>
    <definedName name="tadAmmGen08">'[7]Quadro tendenziale 28-6-2005'!#REF!</definedName>
    <definedName name="tadExtrFsn00">'[7]Quadro tendenziale 28-6-2005'!#REF!</definedName>
    <definedName name="tadExtrFsn01">'[7]Quadro tendenziale 28-6-2005'!#REF!</definedName>
    <definedName name="tadExtrFsn02">'[7]Quadro tendenziale 28-6-2005'!#REF!</definedName>
    <definedName name="tadExtrFsn03">'[7]Quadro tendenziale 28-6-2005'!#REF!</definedName>
    <definedName name="tadExtrFsn04">'[7]Quadro tendenziale 28-6-2005'!#REF!</definedName>
    <definedName name="tadExtrFsn05">'[7]Quadro tendenziale 28-6-2005'!#REF!</definedName>
    <definedName name="tadExtrFsn06">'[7]Quadro tendenziale 28-6-2005'!#REF!</definedName>
    <definedName name="tadExtrFsn07">'[7]Quadro tendenziale 28-6-2005'!#REF!</definedName>
    <definedName name="tadExtrFsn08">'[7]Quadro tendenziale 28-6-2005'!#REF!</definedName>
    <definedName name="tadImpTax00">'[7]Quadro tendenziale 28-6-2005'!#REF!</definedName>
    <definedName name="tadImpTax01">'[7]Quadro tendenziale 28-6-2005'!#REF!</definedName>
    <definedName name="tadImpTax02">'[7]Quadro tendenziale 28-6-2005'!#REF!</definedName>
    <definedName name="tadImpTax03">'[7]Quadro tendenziale 28-6-2005'!#REF!</definedName>
    <definedName name="tadImpTax04">'[7]Quadro tendenziale 28-6-2005'!#REF!</definedName>
    <definedName name="tadImpTax05">'[7]Quadro tendenziale 28-6-2005'!#REF!</definedName>
    <definedName name="tadImpTax06">'[7]Quadro tendenziale 28-6-2005'!#REF!</definedName>
    <definedName name="tadImpTax07">'[7]Quadro tendenziale 28-6-2005'!#REF!</definedName>
    <definedName name="tadImpTax08">'[7]Quadro tendenziale 28-6-2005'!#REF!</definedName>
    <definedName name="tadIrcss00">'[7]Quadro tendenziale 28-6-2005'!#REF!</definedName>
    <definedName name="tadIrcss01">'[7]Quadro tendenziale 28-6-2005'!#REF!</definedName>
    <definedName name="tadIrcss02">'[7]Quadro tendenziale 28-6-2005'!#REF!</definedName>
    <definedName name="tadIrcss03">'[7]Quadro tendenziale 28-6-2005'!#REF!</definedName>
    <definedName name="tadIrcss04">'[7]Quadro tendenziale 28-6-2005'!#REF!</definedName>
    <definedName name="tadIrcss05">'[7]Quadro tendenziale 28-6-2005'!#REF!</definedName>
    <definedName name="tadIrcss06">'[7]Quadro tendenziale 28-6-2005'!#REF!</definedName>
    <definedName name="tadIrcss07">'[7]Quadro tendenziale 28-6-2005'!#REF!</definedName>
    <definedName name="tadIrcss08">'[7]Quadro tendenziale 28-6-2005'!#REF!</definedName>
    <definedName name="tadManutenz00">'[7]Quadro tendenziale 28-6-2005'!#REF!</definedName>
    <definedName name="tadManutenz01">'[7]Quadro tendenziale 28-6-2005'!#REF!</definedName>
    <definedName name="tadManutenz02">'[7]Quadro tendenziale 28-6-2005'!#REF!</definedName>
    <definedName name="tadManutenz03">'[7]Quadro tendenziale 28-6-2005'!#REF!</definedName>
    <definedName name="tadManutenz04">'[7]Quadro tendenziale 28-6-2005'!#REF!</definedName>
    <definedName name="tadManutenz05">'[7]Quadro tendenziale 28-6-2005'!#REF!</definedName>
    <definedName name="tadManutenz06">'[7]Quadro tendenziale 28-6-2005'!#REF!</definedName>
    <definedName name="tadManutenz07">'[7]Quadro tendenziale 28-6-2005'!#REF!</definedName>
    <definedName name="tadManutenz08">'[7]Quadro tendenziale 28-6-2005'!#REF!</definedName>
    <definedName name="tadmedgen00">'[7]Quadro tendenziale 28-6-2005'!#REF!</definedName>
    <definedName name="tadmedgen01">'[7]Quadro tendenziale 28-6-2005'!#REF!</definedName>
    <definedName name="tadmedgen02">'[7]Quadro tendenziale 28-6-2005'!#REF!</definedName>
    <definedName name="tadmedgen03">'[7]Quadro tendenziale 28-6-2005'!#REF!</definedName>
    <definedName name="tadmedgen04">'[7]Quadro tendenziale 28-6-2005'!#REF!</definedName>
    <definedName name="tadmedgen05">'[7]Quadro tendenziale 28-6-2005'!#REF!</definedName>
    <definedName name="tadmedgen06">'[7]Quadro tendenziale 28-6-2005'!#REF!</definedName>
    <definedName name="tadmedgen07">'[7]Quadro tendenziale 28-6-2005'!#REF!</definedName>
    <definedName name="tadmedgen08">'[7]Quadro tendenziale 28-6-2005'!#REF!</definedName>
    <definedName name="tadOnFin00">'[7]Quadro tendenziale 28-6-2005'!#REF!</definedName>
    <definedName name="tadOnFin01">'[7]Quadro tendenziale 28-6-2005'!#REF!</definedName>
    <definedName name="tadOnFin02">'[7]Quadro tendenziale 28-6-2005'!#REF!</definedName>
    <definedName name="tadOnFin03">'[7]Quadro tendenziale 28-6-2005'!#REF!</definedName>
    <definedName name="tadOnFin04">'[7]Quadro tendenziale 28-6-2005'!#REF!</definedName>
    <definedName name="tadOnFin05">'[7]Quadro tendenziale 28-6-2005'!#REF!</definedName>
    <definedName name="tadOnFin06">'[7]Quadro tendenziale 28-6-2005'!#REF!</definedName>
    <definedName name="tadOnFin07">'[7]Quadro tendenziale 28-6-2005'!#REF!</definedName>
    <definedName name="tadOnFin08">'[7]Quadro tendenziale 28-6-2005'!#REF!</definedName>
    <definedName name="tadOspPriv00">'[7]Quadro tendenziale 28-6-2005'!#REF!</definedName>
    <definedName name="tadOspPriv01">'[7]Quadro tendenziale 28-6-2005'!#REF!</definedName>
    <definedName name="tadOspPriv02">'[7]Quadro tendenziale 28-6-2005'!#REF!</definedName>
    <definedName name="tadOspPriv03">'[7]Quadro tendenziale 28-6-2005'!#REF!</definedName>
    <definedName name="tadOspPriv04">'[7]Quadro tendenziale 28-6-2005'!#REF!</definedName>
    <definedName name="tadOspPriv05">'[7]Quadro tendenziale 28-6-2005'!#REF!</definedName>
    <definedName name="tadOspPriv06">'[7]Quadro tendenziale 28-6-2005'!#REF!</definedName>
    <definedName name="tadOspPriv07">'[7]Quadro tendenziale 28-6-2005'!#REF!</definedName>
    <definedName name="tadOspPriv08">'[7]Quadro tendenziale 28-6-2005'!#REF!</definedName>
    <definedName name="tadOspPubb00">'[7]Quadro tendenziale 28-6-2005'!#REF!</definedName>
    <definedName name="tadOspPubb01">'[7]Quadro tendenziale 28-6-2005'!#REF!</definedName>
    <definedName name="tadOspPubb02">'[7]Quadro tendenziale 28-6-2005'!#REF!</definedName>
    <definedName name="tadOspPubb03">'[7]Quadro tendenziale 28-6-2005'!#REF!</definedName>
    <definedName name="tadOspPubb04">'[7]Quadro tendenziale 28-6-2005'!#REF!</definedName>
    <definedName name="tadOspPubb05">'[7]Quadro tendenziale 28-6-2005'!#REF!</definedName>
    <definedName name="tadOspPubb06">'[7]Quadro tendenziale 28-6-2005'!#REF!</definedName>
    <definedName name="tadOspPubb07">'[7]Quadro tendenziale 28-6-2005'!#REF!</definedName>
    <definedName name="tadOspPubb08">'[7]Quadro tendenziale 28-6-2005'!#REF!</definedName>
    <definedName name="tadServApp00">'[7]Quadro tendenziale 28-6-2005'!#REF!</definedName>
    <definedName name="tadServApp01">'[7]Quadro tendenziale 28-6-2005'!#REF!</definedName>
    <definedName name="tadServApp02">'[7]Quadro tendenziale 28-6-2005'!#REF!</definedName>
    <definedName name="tadServApp03">'[7]Quadro tendenziale 28-6-2005'!#REF!</definedName>
    <definedName name="tadServApp04">'[7]Quadro tendenziale 28-6-2005'!#REF!</definedName>
    <definedName name="tadServApp05">'[7]Quadro tendenziale 28-6-2005'!#REF!</definedName>
    <definedName name="tadServApp06">'[7]Quadro tendenziale 28-6-2005'!#REF!</definedName>
    <definedName name="tadServApp07">'[7]Quadro tendenziale 28-6-2005'!#REF!</definedName>
    <definedName name="tadServApp08">'[7]Quadro tendenziale 28-6-2005'!#REF!</definedName>
    <definedName name="tadSpecPriv00">'[7]Quadro tendenziale 28-6-2005'!#REF!</definedName>
    <definedName name="tadSpecPriv01">'[7]Quadro tendenziale 28-6-2005'!#REF!</definedName>
    <definedName name="tadSpecPriv02">'[7]Quadro tendenziale 28-6-2005'!#REF!</definedName>
    <definedName name="tadSpecPriv03">'[7]Quadro tendenziale 28-6-2005'!#REF!</definedName>
    <definedName name="tadSpecPriv04">'[7]Quadro tendenziale 28-6-2005'!#REF!</definedName>
    <definedName name="tadSpecPriv05">'[7]Quadro tendenziale 28-6-2005'!#REF!</definedName>
    <definedName name="tadSpecPriv06">'[7]Quadro tendenziale 28-6-2005'!#REF!</definedName>
    <definedName name="tadSpecPriv07">'[7]Quadro tendenziale 28-6-2005'!#REF!</definedName>
    <definedName name="tadSpecPriv08">'[7]Quadro tendenziale 28-6-2005'!#REF!</definedName>
    <definedName name="tadSpecPubb00">'[7]Quadro tendenziale 28-6-2005'!#REF!</definedName>
    <definedName name="tadSpecPubb01">'[7]Quadro tendenziale 28-6-2005'!#REF!</definedName>
    <definedName name="tadSpecPubb02">'[7]Quadro tendenziale 28-6-2005'!#REF!</definedName>
    <definedName name="tadSpecPubb03">'[7]Quadro tendenziale 28-6-2005'!#REF!</definedName>
    <definedName name="tadSpecPubb04">'[7]Quadro tendenziale 28-6-2005'!#REF!</definedName>
    <definedName name="tadSpecPubb05">'[7]Quadro tendenziale 28-6-2005'!#REF!</definedName>
    <definedName name="tadSpecPubb06">'[7]Quadro tendenziale 28-6-2005'!#REF!</definedName>
    <definedName name="tadSpecPubb07">'[7]Quadro tendenziale 28-6-2005'!#REF!</definedName>
    <definedName name="tadSpecPubb08">'[7]Quadro tendenziale 28-6-2005'!#REF!</definedName>
    <definedName name="tinflprev00">'[17]Quadro programmatico 19-9-2005'!$D$8</definedName>
    <definedName name="tinflprev01">'[17]Quadro programmatico 19-9-2005'!$E$8</definedName>
    <definedName name="tinflprev02">'[17]Quadro programmatico 19-9-2005'!$F$8</definedName>
    <definedName name="tinflprev03">'[17]Quadro programmatico 19-9-2005'!$G$8</definedName>
    <definedName name="tinflprev04">'[17]Quadro programmatico 19-9-2005'!$H$8</definedName>
    <definedName name="tinflprev05">'[17]Quadro programmatico 19-9-2005'!$I$8</definedName>
    <definedName name="tinflprev06">'[17]Quadro programmatico 19-9-2005'!$J$8</definedName>
    <definedName name="tinflprev07">'[17]Quadro programmatico 19-9-2005'!$K$8</definedName>
    <definedName name="tinflprev08">'[17]Quadro programmatico 19-9-2005'!$L$8</definedName>
    <definedName name="tinflprog00">'[17]Quadro programmatico 19-9-2005'!$D$6</definedName>
    <definedName name="tinflprog01">'[17]Quadro programmatico 19-9-2005'!$E$6</definedName>
    <definedName name="tinflprog02">'[17]Quadro programmatico 19-9-2005'!$F$6</definedName>
    <definedName name="tinflprog03">'[17]Quadro programmatico 19-9-2005'!$G$6</definedName>
    <definedName name="tinflprog04">'[17]Quadro programmatico 19-9-2005'!$H$6</definedName>
    <definedName name="tinflprog05">'[17]Quadro programmatico 19-9-2005'!$I$6</definedName>
    <definedName name="tinflprog06">'[17]Quadro programmatico 19-9-2005'!$J$6</definedName>
    <definedName name="tinflprog07">'[17]Quadro programmatico 19-9-2005'!$K$6</definedName>
    <definedName name="tinflprog08">'[17]Quadro programmatico 19-9-2005'!$L$6</definedName>
    <definedName name="tinflprog09">'[17]Quadro programmatico 19-9-2005'!$M$6</definedName>
    <definedName name="tvarPIL00">'[17]Quadro programmatico 19-9-2005'!$D$13</definedName>
    <definedName name="tvarPIL01">'[17]Quadro programmatico 19-9-2005'!$E$13</definedName>
    <definedName name="tvarPIL02">'[17]Quadro programmatico 19-9-2005'!$F$13</definedName>
    <definedName name="tvarPIL03">'[17]Quadro programmatico 19-9-2005'!$G$13</definedName>
    <definedName name="tvarPIL04">'[17]Quadro programmatico 19-9-2005'!$H$13</definedName>
    <definedName name="tvarPIL05">'[18]Quadro Programmatico 27-7'!$I$16</definedName>
    <definedName name="tvarPIL06">'[17]Quadro programmatico 19-9-2005'!$J$13</definedName>
    <definedName name="tvarPIL07">'[17]Quadro programmatico 19-9-2005'!$K$13</definedName>
    <definedName name="tvarPIL08">'[17]Quadro programmatico 19-9-2005'!$L$13</definedName>
    <definedName name="tvarPILrgs04">'[7]Quadro tendenziale 28-6-2005'!#REF!</definedName>
    <definedName name="tvarPILrgs05">'[7]Quadro tendenziale 28-6-2005'!#REF!</definedName>
    <definedName name="tvarPILrgs06">'[7]Quadro tendenziale 28-6-2005'!#REF!</definedName>
    <definedName name="tvarPILrgs07">'[7]Quadro tendenziale 28-6-2005'!#REF!</definedName>
    <definedName name="tvarPILrgs08">'[7]Quadro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6" i="22" l="1"/>
  <c r="S29" i="22"/>
  <c r="S27" i="22"/>
  <c r="S17" i="22"/>
  <c r="S7" i="22"/>
  <c r="S5" i="22"/>
  <c r="S4" i="22"/>
  <c r="S3" i="22"/>
</calcChain>
</file>

<file path=xl/sharedStrings.xml><?xml version="1.0" encoding="utf-8"?>
<sst xmlns="http://schemas.openxmlformats.org/spreadsheetml/2006/main" count="1404" uniqueCount="393">
  <si>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</si>
  <si>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</si>
  <si>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</si>
  <si>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</si>
  <si>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</si>
  <si>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</si>
  <si>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</si>
  <si>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</si>
  <si>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</si>
  <si>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</si>
  <si>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</si>
  <si>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</si>
  <si>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</si>
  <si>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</si>
  <si>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</si>
  <si>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</si>
  <si>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</si>
  <si>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</si>
  <si>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</si>
  <si>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</si>
  <si>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</si>
  <si>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</si>
  <si>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</si>
  <si>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010</t>
  </si>
  <si>
    <t xml:space="preserve">ASL CITTA' DI TORINO  </t>
  </si>
  <si>
    <t>010003</t>
  </si>
  <si>
    <t>OSPEDALE MARIA VITTORIA</t>
  </si>
  <si>
    <t>TORINO</t>
  </si>
  <si>
    <t>TO</t>
  </si>
  <si>
    <t>DEA I</t>
  </si>
  <si>
    <t>TI-PIE_TORINO_815</t>
  </si>
  <si>
    <t>Intervento su struttura esistente</t>
  </si>
  <si>
    <t xml:space="preserve">PL aggiuntivi da confermare in fase 2 </t>
  </si>
  <si>
    <t>Riqualificazione edilizia e impiantistica</t>
  </si>
  <si>
    <t>010007</t>
  </si>
  <si>
    <t>OSPEDALE MARTINI</t>
  </si>
  <si>
    <t>TI-PIE_TORINO_816</t>
  </si>
  <si>
    <t>Ristrutturazione edile e impiantistica della struttura esistente</t>
  </si>
  <si>
    <t>010011</t>
  </si>
  <si>
    <t>TORINO NORD EMERGENZA SAN GIOVANNI BOSCO</t>
  </si>
  <si>
    <t>DEA II</t>
  </si>
  <si>
    <t>TI-PIE_TORINO_817</t>
  </si>
  <si>
    <t>Riqualificazione edile e impiantistica e ristrutturazione</t>
  </si>
  <si>
    <t>010013</t>
  </si>
  <si>
    <t>OSPEDALE AMEDEO DI SAVOIA</t>
  </si>
  <si>
    <t>TI-PIE_TORINO_818</t>
  </si>
  <si>
    <t>Integrazione e Ristrutturazione edile e impiantistica</t>
  </si>
  <si>
    <t xml:space="preserve">ASL TO3  </t>
  </si>
  <si>
    <t>010030</t>
  </si>
  <si>
    <t>OSPEDALI RIUNITI PINEROLO</t>
  </si>
  <si>
    <t>01003001</t>
  </si>
  <si>
    <t>STRUTTURA OSPEDALIERA PINEROLO</t>
  </si>
  <si>
    <t>PINEROLO</t>
  </si>
  <si>
    <t>TI-PIE_PINEROLO_819</t>
  </si>
  <si>
    <t xml:space="preserve">PL aggiunti in fase 1 </t>
  </si>
  <si>
    <t>Riqualificazione edile e impiantistica</t>
  </si>
  <si>
    <t>010079</t>
  </si>
  <si>
    <t>OSPEDALI RIUNITI RIVOLI</t>
  </si>
  <si>
    <t>01007901</t>
  </si>
  <si>
    <t>STRUTTURA OSPEDALIERA RIVOLI</t>
  </si>
  <si>
    <t>RIVOLI</t>
  </si>
  <si>
    <t>TI-PIE_RIVOLI_820</t>
  </si>
  <si>
    <t>Lavori di ristrutturazione edile , impiantistica ed umanizzazione ex sale operatorie</t>
  </si>
  <si>
    <t xml:space="preserve">ASL TO4  </t>
  </si>
  <si>
    <t>010017</t>
  </si>
  <si>
    <t>OSPEDALE CIVICO CHIVASSO</t>
  </si>
  <si>
    <t>CHIVASSO</t>
  </si>
  <si>
    <t>TI-PIE_CHIVASSO_821</t>
  </si>
  <si>
    <t>Intervento di riqualificazione area a rustico adiacente al Pronto Soccorso</t>
  </si>
  <si>
    <t>010019</t>
  </si>
  <si>
    <t>PRESIDI OSPED. RIUNITI A.S.L. 6 CIRIE'</t>
  </si>
  <si>
    <t>01001901</t>
  </si>
  <si>
    <t>PRESIDIO OSPED.RIUNITO SEDE DI CIRIE'</t>
  </si>
  <si>
    <t>CIRIE'</t>
  </si>
  <si>
    <t>TI-PIE_CIRIE'_822</t>
  </si>
  <si>
    <t xml:space="preserve">Intervento in parte rifacimento e in parte di riordino di due are una adiacente al pronto soccorso </t>
  </si>
  <si>
    <t>010023</t>
  </si>
  <si>
    <t>OSPEDALI RIUNITI DEL CANAVESE</t>
  </si>
  <si>
    <t>01002301</t>
  </si>
  <si>
    <t>OSPEDALE CIVILE DI IVREA</t>
  </si>
  <si>
    <t>IVREA</t>
  </si>
  <si>
    <t>TI-PIE_IVREA_823</t>
  </si>
  <si>
    <t>Intervento in parte di rifacimento e in parte di riordino di aree entrambe adiacenti alla Rianimazione.</t>
  </si>
  <si>
    <t>ASL TO5</t>
  </si>
  <si>
    <t>010004</t>
  </si>
  <si>
    <t>OSPEDALI RIUNITI A.S.L. TO 5</t>
  </si>
  <si>
    <t>01000401</t>
  </si>
  <si>
    <t>OSPEDALE MAGGIORE DI CHIERI</t>
  </si>
  <si>
    <t>CHIERI</t>
  </si>
  <si>
    <t>TI-PIE_CHIERI_824</t>
  </si>
  <si>
    <t xml:space="preserve">PL ulteriori da aggiungere in fase2 </t>
  </si>
  <si>
    <t>Ristrutturazione spazi dismessi</t>
  </si>
  <si>
    <t>01000402</t>
  </si>
  <si>
    <t>OSPEDALE SANTA CROCE</t>
  </si>
  <si>
    <t>MONCALIERI</t>
  </si>
  <si>
    <t>TI-PIE_MONCALIERI_825</t>
  </si>
  <si>
    <t>Ristrutturazione ed adeguamento impianstistico</t>
  </si>
  <si>
    <t>01000403</t>
  </si>
  <si>
    <t>OSPEDALE SAN LORENZO</t>
  </si>
  <si>
    <t>CARMAGNOLA</t>
  </si>
  <si>
    <t>PS BASE</t>
  </si>
  <si>
    <t>TI-PIE_CARMAGNOLA_826</t>
  </si>
  <si>
    <t>Ristrutturazione spazi degenza ordinaria con trasformazione terapia intensivaRistrutturazione ed adeguamento impianstistico</t>
  </si>
  <si>
    <t xml:space="preserve">ASL VC </t>
  </si>
  <si>
    <t>010009</t>
  </si>
  <si>
    <t>OSPEDALE UNICO DEL VERCELLESE</t>
  </si>
  <si>
    <t>01000901</t>
  </si>
  <si>
    <t>OSPEDALE S. ANDREA VERCELLI</t>
  </si>
  <si>
    <t>VERCELLI</t>
  </si>
  <si>
    <t>VC</t>
  </si>
  <si>
    <t>TI-PIE_VERCELLI_827</t>
  </si>
  <si>
    <t>Adeguamento impianto elettrico e meccanico per terapia semi-ntensiva</t>
  </si>
  <si>
    <t>01000902</t>
  </si>
  <si>
    <t>OSPEDALE SS.PIETRO PAOLO BORGOSESIA</t>
  </si>
  <si>
    <t>BORGOSESIA</t>
  </si>
  <si>
    <t>TI-PIE_BORGOSESIA_828</t>
  </si>
  <si>
    <t>ASL BI</t>
  </si>
  <si>
    <t>010032</t>
  </si>
  <si>
    <t>OSPEDALE DEGLI INFERMI</t>
  </si>
  <si>
    <t>BIELLA</t>
  </si>
  <si>
    <t>BI</t>
  </si>
  <si>
    <t>TI-PIE_BIELLA_829</t>
  </si>
  <si>
    <t>Realizzazione edile,adeguamento impianti</t>
  </si>
  <si>
    <t>ASL NO</t>
  </si>
  <si>
    <t>010006</t>
  </si>
  <si>
    <t>ISTITUTO S.S. TRINITA - BORGOMANERO</t>
  </si>
  <si>
    <t>BORGOMANERO</t>
  </si>
  <si>
    <t>TI-PIE_BORGOMANERO_830</t>
  </si>
  <si>
    <t xml:space="preserve">Interventi edili con sopraelevazione sopra l’area RMN con collegamenti area di terapia intensiva, </t>
  </si>
  <si>
    <t>ASL VCO</t>
  </si>
  <si>
    <t>010005</t>
  </si>
  <si>
    <t>OSPEDALE UNICO PLURISEDE</t>
  </si>
  <si>
    <t>01000501</t>
  </si>
  <si>
    <t>OSPEDALE SAN BIAGIO</t>
  </si>
  <si>
    <t>DOMODOSSOLA</t>
  </si>
  <si>
    <t>VCO</t>
  </si>
  <si>
    <t>TI-PIE_DOMODOSSOLA_831</t>
  </si>
  <si>
    <t>Sopraelevazione palazzina degenza e creazione di nuovo reparto</t>
  </si>
  <si>
    <t>01000502</t>
  </si>
  <si>
    <t>STABILIMENTO OSPEDALIERO CASTELLI</t>
  </si>
  <si>
    <t>VERBANIA</t>
  </si>
  <si>
    <t>TI-PIE_VERBANIA_832</t>
  </si>
  <si>
    <t>Ristrutturazione completa del reparto di Medicina e malattie infettive</t>
  </si>
  <si>
    <t>ASL CN1</t>
  </si>
  <si>
    <t>010124</t>
  </si>
  <si>
    <t>PRESIDIO UNIFICATO MONDOVI-CEVA CN1</t>
  </si>
  <si>
    <t>01012401</t>
  </si>
  <si>
    <t>OSPEDALE DI MONDOVI' CN1</t>
  </si>
  <si>
    <t>MONDOVI'</t>
  </si>
  <si>
    <t>CN</t>
  </si>
  <si>
    <t>010126</t>
  </si>
  <si>
    <t>PRESIDIO UNIFICATO SAVIGLIANO-SALUZZO CN1</t>
  </si>
  <si>
    <t>01012601</t>
  </si>
  <si>
    <t>OSPEDALE MAGGIORE S.S. ANNUNZIATA SAVIGLIANO CN1</t>
  </si>
  <si>
    <t>SAVIGLIANO</t>
  </si>
  <si>
    <t>TI-PIE_SAVIGLIANO_834</t>
  </si>
  <si>
    <t>01012602</t>
  </si>
  <si>
    <t>OSPEDALE CIVILE SALUZZO CN1</t>
  </si>
  <si>
    <t>SALUZZO</t>
  </si>
  <si>
    <t>TI-PIE_SALUZZO_835</t>
  </si>
  <si>
    <t>ristrutturazione volumetria per ampliamento area dedicata – interventi di carattere edile ed implementazione impiantistica elettrica ed areaulica</t>
  </si>
  <si>
    <t>AO CUNEO</t>
  </si>
  <si>
    <t>AZIENDA OSPED. S.CROCE E CARLE</t>
  </si>
  <si>
    <t>CUNEO</t>
  </si>
  <si>
    <t>TI-PIE_CUNEO_836</t>
  </si>
  <si>
    <t>Ristrutturazione integrale con interventi strutturali ed impiantistici</t>
  </si>
  <si>
    <t>ASL CN2</t>
  </si>
  <si>
    <t>010038</t>
  </si>
  <si>
    <t>OSPEDALE MICHELE E PIETRO FERRERO</t>
  </si>
  <si>
    <t>VERDUNO</t>
  </si>
  <si>
    <t>TI-PIE_VERDUNO_837</t>
  </si>
  <si>
    <t>Lavori edili, adeguamento impianti maccanici, elettrici e speciali</t>
  </si>
  <si>
    <t>ASL AT</t>
  </si>
  <si>
    <t>010008</t>
  </si>
  <si>
    <t>OSPEDALI RIUNITI ASL AT</t>
  </si>
  <si>
    <t>01000801</t>
  </si>
  <si>
    <t>PRESIDIO OSPEDALIERO CARDINAL MASSAIA</t>
  </si>
  <si>
    <t>ASTI</t>
  </si>
  <si>
    <t>AT</t>
  </si>
  <si>
    <t>TI-PIE_ASTI_838</t>
  </si>
  <si>
    <t>Riadattamento del reparto di chirurgia per realizzare posti letto di Terapia Intensiva e Semiintensiva anche in regime di trattamento infettiviologico</t>
  </si>
  <si>
    <t xml:space="preserve">ASL AL </t>
  </si>
  <si>
    <t>010026</t>
  </si>
  <si>
    <t>OSPEDALI RIUNITI ASL AL</t>
  </si>
  <si>
    <t>01002601</t>
  </si>
  <si>
    <t>PRESIDIO S. SPIRITO</t>
  </si>
  <si>
    <t>CASALE MONFERRATO</t>
  </si>
  <si>
    <t>AL</t>
  </si>
  <si>
    <t>TI-PIE_CASALE MONFERRATO_839</t>
  </si>
  <si>
    <t xml:space="preserve"> Adeguamento impiantistico ripristini e nuove attrezzatture</t>
  </si>
  <si>
    <t>01002603</t>
  </si>
  <si>
    <t>OSPEDALE SS ANTONIO E MARGHERITA</t>
  </si>
  <si>
    <t>TORTONA</t>
  </si>
  <si>
    <t>TI-PIE_TORTONA_840</t>
  </si>
  <si>
    <t>Riconversione ex UTIC per realizzazione nuovi posti letto</t>
  </si>
  <si>
    <t>01002604</t>
  </si>
  <si>
    <t>OSPEDALE SAN GIACOMO NOVI LIGURE</t>
  </si>
  <si>
    <t>NOVI LIGURE</t>
  </si>
  <si>
    <t>TI-PIE_NOVI LIGURE_841</t>
  </si>
  <si>
    <t>Adeguamento edile ed impiantistico, arredi ed attrezzature per ampliamento posti letto</t>
  </si>
  <si>
    <t>01002605</t>
  </si>
  <si>
    <t>OSPEDALE CIVILE ACQUI TERME</t>
  </si>
  <si>
    <t>ACQUI TERME</t>
  </si>
  <si>
    <t>TI-PIE_ACQUI TERME_842</t>
  </si>
  <si>
    <t>Ristrutturazione (lavori ed attrezzature - adeguamento edile ed impiantistico per riconversione locali esistenti, adeguamento percorsi)</t>
  </si>
  <si>
    <t xml:space="preserve">AOU SAN LUIGI </t>
  </si>
  <si>
    <t>010904</t>
  </si>
  <si>
    <t>AOU SAN LUIGI GONZAGA</t>
  </si>
  <si>
    <t>OSPEDALE SAN LUIGI GONZAGA</t>
  </si>
  <si>
    <t>ORBASSANO</t>
  </si>
  <si>
    <t>TI-PIE_ORBASSANO_843</t>
  </si>
  <si>
    <t>L'intervento prevede la realizzazione di una nuova struttura collegata al pronto soccorso ed al complesso edilizio esistente per la realizzazione di posti letto di terapia intensia e semintensiva.</t>
  </si>
  <si>
    <t>AZIENDA OSPED. NOVARA</t>
  </si>
  <si>
    <t>010905</t>
  </si>
  <si>
    <t>AZIENDA OSPED. NOVARA E GALLIATE</t>
  </si>
  <si>
    <t>01090501</t>
  </si>
  <si>
    <t>OSPEDALE MAGGIORE DELLA CARITA'</t>
  </si>
  <si>
    <t>NOVARA</t>
  </si>
  <si>
    <t>TI-PIE_NOVARA_844</t>
  </si>
  <si>
    <t>Ristrutturazione terapia intensiva e semi-intensiva</t>
  </si>
  <si>
    <t xml:space="preserve">AO ALESSANDRIA </t>
  </si>
  <si>
    <t>010907</t>
  </si>
  <si>
    <t>AZ. SS.ANTONIO E BIAGIO E C.ARRIGO</t>
  </si>
  <si>
    <t>01090701</t>
  </si>
  <si>
    <t>OSP.CIVILE S.S. ANTONIO E BIAGIO</t>
  </si>
  <si>
    <t>ALESSANDRIA</t>
  </si>
  <si>
    <t>TI-PIE_ALESSANDRIA_845</t>
  </si>
  <si>
    <t>Adeguamento nuova terapia intensiva e locali di servizio</t>
  </si>
  <si>
    <t xml:space="preserve">AO  MAURIZIANO </t>
  </si>
  <si>
    <t>010908</t>
  </si>
  <si>
    <t>OSPEDALE MAURIZIANO UMBERTO I</t>
  </si>
  <si>
    <t>TI-PIE_TORINO_846</t>
  </si>
  <si>
    <t>Realizzazione di nuovo volume ospedaliero tramite sopraelevazione</t>
  </si>
  <si>
    <t>AOU  CITTA’ DELLA SALUTE</t>
  </si>
  <si>
    <t>010909</t>
  </si>
  <si>
    <t>AOU CITTA' DELLA SALUTE E DELLA SCIENZA DI TORINO</t>
  </si>
  <si>
    <t>01090901</t>
  </si>
  <si>
    <t>OSPEDALE MOLINETTE</t>
  </si>
  <si>
    <t>TI-PIE_TORINO_847</t>
  </si>
  <si>
    <t>Adeguamento impianti e struttura</t>
  </si>
  <si>
    <t>01090904</t>
  </si>
  <si>
    <t>PRES. OSP. CENTRO TRAUMATOLOGICO ORTOPEDICO CTO</t>
  </si>
  <si>
    <t>TI-PIE_TORINO_848</t>
  </si>
  <si>
    <t>01090906</t>
  </si>
  <si>
    <t>OSP.OSTETR.GINECOLOG.SANT'ANNA</t>
  </si>
  <si>
    <t>TI-PIE_TORINO_849</t>
  </si>
  <si>
    <t>01090907</t>
  </si>
  <si>
    <t>OSP. INFANT. REGINA MARGHERITA</t>
  </si>
  <si>
    <t>TI-PIE_TORINO_850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</si>
  <si>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</si>
  <si>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</si>
  <si>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</si>
  <si>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</si>
  <si>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</si>
  <si>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</si>
  <si>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</si>
  <si>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</si>
  <si>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PS-PIE_TORINO_851</t>
  </si>
  <si>
    <t>Struttura esistente</t>
  </si>
  <si>
    <t>Riqualificazione aree percorsi separati con riferimento al finanziamento previsto</t>
  </si>
  <si>
    <t>PS-PIE_TORINO_852</t>
  </si>
  <si>
    <t>PS-PIE_TORINO_853</t>
  </si>
  <si>
    <t>Struttura esistente eventuale ampliamento</t>
  </si>
  <si>
    <t>Struttura modulare per triage con riferimento al finanziamento previsto</t>
  </si>
  <si>
    <t>PS-PIE_PINEROLO_854</t>
  </si>
  <si>
    <t>Riqualificazione aree percorsi separati con adeguamento impianti con riferimento al finanziamento previsto</t>
  </si>
  <si>
    <t>PS-PIE_RIVOLI_855</t>
  </si>
  <si>
    <t>PS-PIE_CHIVASSO_856</t>
  </si>
  <si>
    <t>Riqualificazione aree percorsi separati in ampliamento con riferimento al finanziamento previsto</t>
  </si>
  <si>
    <t>PS-PIE_CIRIE'_857</t>
  </si>
  <si>
    <t>Struttura esistente in ampliamento</t>
  </si>
  <si>
    <t>PS-PIE_IVREA_858</t>
  </si>
  <si>
    <t>PS-PIE_CHIERI_859</t>
  </si>
  <si>
    <t xml:space="preserve">Riqualificazione aree percorsi separati anche in ampliamento con struttura prefabbricata con riferimento al finanziamento previsto </t>
  </si>
  <si>
    <t>PS-PIE_MONCALIERI_860</t>
  </si>
  <si>
    <t>PS-PIE_CARMAGNOLA_861</t>
  </si>
  <si>
    <t>Riqualificazione aree percorsi separati in ampliamento con struttura prefabbricata con riferimento al finanziamento previsto</t>
  </si>
  <si>
    <t>PS-PIE_VERCELLI_862</t>
  </si>
  <si>
    <t>Riqualificazione con la realizzazione di una struttura e ristrutturazione dei percorsi con riferimento al finanziamento previsto</t>
  </si>
  <si>
    <t>PS-PIE_BORGOSESIA_863</t>
  </si>
  <si>
    <t>Ampiamento superficie con riferimento al finanziamento previsto</t>
  </si>
  <si>
    <t>no</t>
  </si>
  <si>
    <t>PS-PIE_BIELLA_864</t>
  </si>
  <si>
    <t>PS-PIE_BORGOMANERO_865</t>
  </si>
  <si>
    <t>Riqualificazione della Sala Maxiemergenza con riferimento al finanziamento previsto</t>
  </si>
  <si>
    <t>sì</t>
  </si>
  <si>
    <t>PS-PIE_DOMODOSSOLA_866</t>
  </si>
  <si>
    <t>Ampliamento attuale DEA con riferimento al finanziamento previsto</t>
  </si>
  <si>
    <t>PS-PIE_VERBANIA_867</t>
  </si>
  <si>
    <t>Creazione di pre.triage,triage, ambulatorio, camera Covid con riferimento al finanziamento previsto</t>
  </si>
  <si>
    <t>PS-PIE_MONDOVI'_868</t>
  </si>
  <si>
    <t>Riqualificazione aree percorsi separati anche in ampliamento/nuovo con riferimento al finanziamento previsto</t>
  </si>
  <si>
    <t>Si</t>
  </si>
  <si>
    <t>No accessodiretto     SI percorsodedicato</t>
  </si>
  <si>
    <t>PS-PIE_SAVIGLIANO_869</t>
  </si>
  <si>
    <t>Riqualificazione aree percorsi separati con adeguamento impianti anche in ampliamento/nuovo con riferimento al finanziamento previsto</t>
  </si>
  <si>
    <t>PS-PIE_VERDUNO_870</t>
  </si>
  <si>
    <t>Revisione strutturale e impiantistica locali preesistenti e annessi alla camera calda del DEA con riferimento al finanziamento previsto</t>
  </si>
  <si>
    <t>No</t>
  </si>
  <si>
    <t>PS-PIE_ASTI_871</t>
  </si>
  <si>
    <t xml:space="preserve">Realizzazione di un'area per le maxiemergenze a servizio del DEA con riferimento al finanziamento previsto </t>
  </si>
  <si>
    <t>PS-PIE_CASALE MONFERRATO_872</t>
  </si>
  <si>
    <t>Adeguamento normativo strutturale edile ed impiantistico per separazione aree e percorsi DEA con riferimento al finanziamento previsto</t>
  </si>
  <si>
    <t>PS-PIE_TORTONA_873</t>
  </si>
  <si>
    <t xml:space="preserve">Adeguamento normativo strutturale edile ed impiantistico per separazione aree e percorsi pronto soccorso con riferimento al finanziamento previsto </t>
  </si>
  <si>
    <t>PS-PIE_NOVI LIGURE_874</t>
  </si>
  <si>
    <t xml:space="preserve">Struttura esistente in ampliamento </t>
  </si>
  <si>
    <t>DEA: Ampliamento struttura esistente e ridistribuzione interna finalizzati alla separazione aree e percorsi con riferimento al finanziamento previsto</t>
  </si>
  <si>
    <t>PS-PIE_ACQUI TERME_875</t>
  </si>
  <si>
    <t xml:space="preserve">Struttura esistente </t>
  </si>
  <si>
    <t>Ampliamento struttura esistente e ridistribuzione interna finalizzati alla separazione aree e percorsi con riferimento al finanziamento previsto</t>
  </si>
  <si>
    <t>01002606</t>
  </si>
  <si>
    <t>OSPEDALE CIVILE OVADA</t>
  </si>
  <si>
    <t>OVADA</t>
  </si>
  <si>
    <t>PS-PIE_OVADA_876</t>
  </si>
  <si>
    <t>OSPEDALE SAN LUIGI</t>
  </si>
  <si>
    <t>PS-PIE_ORBASSANO_877</t>
  </si>
  <si>
    <t>Ridefinizione funzionale di spazi confinanti per ampliamento del pronto soccorso con riferimento al finanziamento previsto</t>
  </si>
  <si>
    <t xml:space="preserve">AOU NOVARA </t>
  </si>
  <si>
    <t>PS-PIE_NOVARA_878</t>
  </si>
  <si>
    <t>010906</t>
  </si>
  <si>
    <t>AZ. OSPEDAL. S. CROCE E CARLE</t>
  </si>
  <si>
    <t>PS-PIE_CUNEO_879</t>
  </si>
  <si>
    <t>Riqualificazione aree percorsi separati anche in ampliamento con adeguamento impianti ed ampliamento con riferimento al finanziamento previsto</t>
  </si>
  <si>
    <t>aree di pretriage comune e di triage distinte</t>
  </si>
  <si>
    <t>AO ALESSANDRIA</t>
  </si>
  <si>
    <t>PS-PIE_ALESSANDRIA_880</t>
  </si>
  <si>
    <t xml:space="preserve">Riqualificazione aree percorsi separati e realizzazione nuovo accesso ambulanze con riferimento al finanziamento previsto </t>
  </si>
  <si>
    <t>SI - NO</t>
  </si>
  <si>
    <t>AO MAURIZIANO UMBERTO I</t>
  </si>
  <si>
    <t>OSPEDALE MAURIZIANO</t>
  </si>
  <si>
    <t>PS-PIE_TORINO_881</t>
  </si>
  <si>
    <t>AOU CITTA’ DELLA SALUTE</t>
  </si>
  <si>
    <t>MOLINETTE</t>
  </si>
  <si>
    <t>PS-PIE_TORINO_882</t>
  </si>
  <si>
    <t>Riqualificazione aree percorsi separati con adeguamento impianti ed ampliamento con riferimento al finanziamento previsto</t>
  </si>
  <si>
    <t>PS-PIE_TORINO_883</t>
  </si>
  <si>
    <t>PS-PIE_TORINO_884</t>
  </si>
  <si>
    <t>PS-PIE_TORINO_885</t>
  </si>
  <si>
    <t>MEZZI DI TRASPORTO</t>
  </si>
  <si>
    <t>SEDE DEL MEZZO DI SOCCORSO</t>
  </si>
  <si>
    <t>CO CUNEO</t>
  </si>
  <si>
    <t>MT-PIE_CO CUNEO_886</t>
  </si>
  <si>
    <t>MT-PIE_CO CUNEO_887</t>
  </si>
  <si>
    <t>CO NOVARA</t>
  </si>
  <si>
    <t>MT-PIE_CO NOVARA_888</t>
  </si>
  <si>
    <t>CO ALESSANDRIA</t>
  </si>
  <si>
    <t>MT-PIE_CO ALESSANDRIA_889</t>
  </si>
  <si>
    <t>CO TORINO</t>
  </si>
  <si>
    <t>MT-PIE_CO TORINO_890</t>
  </si>
  <si>
    <t>MT-PIE_CO TORINO_891</t>
  </si>
  <si>
    <t>TI-PIE_MONDOVI_833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</si>
  <si>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</si>
  <si>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</si>
  <si>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</si>
  <si>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</si>
  <si>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</si>
  <si>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</si>
  <si>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</si>
  <si>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</si>
  <si>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</si>
  <si>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</si>
  <si>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</si>
  <si>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</si>
  <si>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</si>
  <si>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</si>
  <si>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</si>
  <si>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</si>
  <si>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</si>
  <si>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</si>
  <si>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</si>
  <si>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</si>
  <si>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</si>
  <si>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</si>
  <si>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</si>
  <si>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</si>
  <si>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</si>
  <si>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</si>
  <si>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</si>
  <si>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</si>
  <si>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</si>
  <si>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</si>
  <si>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</si>
  <si>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</si>
  <si>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</si>
  <si>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</si>
  <si>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</si>
  <si>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</si>
  <si>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</si>
  <si>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</si>
  <si>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</si>
  <si>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</si>
  <si>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PIEMONTE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</si>
</sst>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\-??\ _€_-;_-@_-"/>
  </numFmts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63"/>
      <name val="Calibri"/>
      <family val="2"/>
      <charset val="1"/>
    </font>
    <font>
      <i/>
      <sz val="10"/>
      <color indexed="63"/>
      <name val="Calibri"/>
      <family val="2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charset val="1"/>
    </font>
    <font>
      <sz val="10"/>
      <name val="Calibri"/>
      <family val="2"/>
      <charset val="1"/>
    </font>
    <font>
      <i/>
      <sz val="10"/>
      <name val="Calibri"/>
      <family val="2"/>
      <charset val="1"/>
    </font>
    <font>
      <i/>
      <sz val="11"/>
      <color indexed="63"/>
      <name val="Calibri"/>
      <family val="2"/>
      <charset val="1"/>
    </font>
    <font>
      <i/>
      <sz val="11"/>
      <name val="Calibri"/>
      <family val="2"/>
      <charset val="1"/>
    </font>
    <font>
      <sz val="11"/>
      <name val="Calibri"/>
      <family val="2"/>
    </font>
    <font>
      <b/>
      <sz val="10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98">
    <xf numFmtId="0" fontId="0" fillId="0" borderId="0" xfId="0"/>
    <xf numFmtId="1" fontId="17" fillId="0" borderId="10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4" fillId="0" borderId="0" xfId="0" applyFont="1" applyAlignment="1">
      <alignment vertical="center"/>
    </xf>
    <xf numFmtId="0" fontId="0" fillId="0" borderId="0" xfId="0" applyProtection="1"/>
    <xf numFmtId="0" fontId="7" fillId="3" borderId="5" xfId="0" applyFont="1" applyFill="1" applyBorder="1" applyAlignment="1" applyProtection="1">
      <alignment vertical="center" wrapText="1"/>
    </xf>
    <xf numFmtId="0" fontId="7" fillId="3" borderId="6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166" fontId="9" fillId="0" borderId="10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0" fillId="0" borderId="10" xfId="0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 wrapText="1"/>
    </xf>
    <xf numFmtId="166" fontId="0" fillId="0" borderId="10" xfId="1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vertical="center" wrapText="1"/>
    </xf>
    <xf numFmtId="0" fontId="12" fillId="0" borderId="10" xfId="0" applyFont="1" applyBorder="1" applyAlignment="1" applyProtection="1">
      <alignment vertical="center" wrapText="1"/>
    </xf>
    <xf numFmtId="0" fontId="14" fillId="0" borderId="10" xfId="0" applyFont="1" applyBorder="1" applyAlignment="1" applyProtection="1">
      <alignment horizontal="center" vertical="center" wrapText="1"/>
    </xf>
    <xf numFmtId="166" fontId="12" fillId="0" borderId="10" xfId="1" applyNumberFormat="1" applyFont="1" applyFill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left" vertical="center" wrapText="1"/>
    </xf>
    <xf numFmtId="1" fontId="17" fillId="0" borderId="10" xfId="0" applyNumberFormat="1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left" vertical="center"/>
    </xf>
    <xf numFmtId="0" fontId="17" fillId="0" borderId="14" xfId="0" applyFont="1" applyFill="1" applyBorder="1" applyAlignment="1" applyProtection="1">
      <alignment horizontal="left" vertical="center" wrapText="1"/>
    </xf>
    <xf numFmtId="0" fontId="0" fillId="0" borderId="10" xfId="0" applyFill="1" applyBorder="1" applyAlignment="1" applyProtection="1">
      <alignment vertical="center" wrapText="1"/>
    </xf>
    <xf numFmtId="0" fontId="17" fillId="0" borderId="10" xfId="0" applyFont="1" applyFill="1" applyBorder="1" applyAlignment="1" applyProtection="1">
      <alignment horizontal="left" vertical="center"/>
    </xf>
    <xf numFmtId="1" fontId="17" fillId="0" borderId="10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vertical="center" wrapText="1"/>
    </xf>
    <xf numFmtId="0" fontId="18" fillId="7" borderId="18" xfId="0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left" wrapText="1"/>
    </xf>
    <xf numFmtId="0" fontId="19" fillId="0" borderId="1" xfId="0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alignment horizontal="left" vertical="center"/>
      <protection locked="0"/>
    </xf>
    <xf numFmtId="0" fontId="2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24" xfId="0" applyBorder="1"/>
    <xf numFmtId="0" fontId="29" fillId="3" borderId="1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0" fontId="22" fillId="0" borderId="21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20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5" borderId="4" xfId="0" applyFont="1" applyFill="1" applyBorder="1" applyAlignment="1" applyProtection="1">
      <alignment horizontal="center" vertical="center" textRotation="255"/>
    </xf>
    <xf numFmtId="0" fontId="5" fillId="5" borderId="13" xfId="0" applyFont="1" applyFill="1" applyBorder="1" applyAlignment="1" applyProtection="1">
      <alignment horizontal="center" vertical="center" textRotation="255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8" xfId="0" applyFont="1" applyFill="1" applyBorder="1" applyAlignment="1" applyProtection="1">
      <alignment horizontal="center" vertical="center" textRotation="255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6" fillId="8" borderId="5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0" fontId="26" fillId="8" borderId="7" xfId="0" applyFont="1" applyFill="1" applyBorder="1" applyAlignment="1">
      <alignment horizontal="center" vertical="center"/>
    </xf>
    <xf numFmtId="0" fontId="28" fillId="8" borderId="23" xfId="0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horizontal="center" vertical="center"/>
    </xf>
    <xf numFmtId="0" fontId="28" fillId="8" borderId="17" xfId="0" applyFont="1" applyFill="1" applyBorder="1" applyAlignment="1">
      <alignment horizontal="center" vertical="center"/>
    </xf>
    <xf numFmtId="0" fontId="26" fillId="8" borderId="23" xfId="0" applyFont="1" applyFill="1" applyBorder="1" applyAlignment="1">
      <alignment horizontal="center" vertical="center"/>
    </xf>
    <xf numFmtId="0" fontId="26" fillId="8" borderId="16" xfId="0" applyFont="1" applyFill="1" applyBorder="1" applyAlignment="1">
      <alignment horizontal="center" vertical="center"/>
    </xf>
    <xf numFmtId="0" fontId="26" fillId="8" borderId="17" xfId="0" applyFont="1" applyFill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 textRotation="90"/>
    </xf>
    <xf numFmtId="0" fontId="6" fillId="2" borderId="8" xfId="0" applyFont="1" applyFill="1" applyBorder="1" applyAlignment="1" applyProtection="1">
      <alignment horizontal="center" vertical="center" textRotation="90"/>
    </xf>
    <xf numFmtId="0" fontId="7" fillId="0" borderId="1" xfId="0" applyFont="1" applyFill="1" applyBorder="1" applyAlignment="1" applyProtection="1">
      <alignment horizontal="center" vertical="center" wrapText="1"/>
    </xf>
  </cellXfs>
  <cellStyles count="3">
    <cellStyle name="Migliaia 2" xfId="1" xr:uid="{1C103E92-46E2-4814-B7B9-ECAF26E45858}"/>
    <cellStyle name="Normale" xfId="0" builtinId="0"/>
    <cellStyle name="Valuta 2 2" xfId="2" xr:uid="{E8954604-FDC9-4B4D-8108-9353C04ED7D5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i\Regione%20Liguria\Liguria%20Ricerche\Modello%20Fiuggi\Ripartizione%20FSN\Rapporto%20finale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s%20and%20Settings\valentinig\Impostazioni%20locali\Temporary%20Internet%20Files\OLK2\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s%20and%20Settings\Valentinig\Impostazioni%20locali\Temporary%20Internet%20Files\OLK3\Ipotesi%20riparto%202006-2009%20-%20050706%20-%20COSTRUZIONE%20CAPITOLI%20BILANCIO%20(3)%20-%20RIPART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  <sheetName val="IMPUT PER C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2792-35CF-4DDC-9467-E85665EC23C4}">
  <dimension ref="A1:AF81"/>
  <sheetViews>
    <sheetView showGridLines="0" zoomScaleNormal="100" workbookViewId="0">
      <selection activeCell="F7" sqref="F7"/>
    </sheetView>
  </sheetViews>
  <sheetFormatPr defaultColWidth="33.7109375" defaultRowHeight="15"/>
  <cols>
    <col min="1" max="1" width="3.7109375" style="8" bestFit="1" customWidth="1"/>
    <col min="2" max="2" width="13.42578125" style="8" bestFit="1" customWidth="1"/>
    <col min="3" max="3" width="9.140625" style="8" bestFit="1" customWidth="1"/>
    <col min="4" max="4" width="13.28515625" style="8" bestFit="1" customWidth="1"/>
    <col min="5" max="5" width="43" style="8" bestFit="1" customWidth="1"/>
    <col min="6" max="6" width="15.5703125" style="8" bestFit="1" customWidth="1"/>
    <col min="7" max="7" width="39.28515625" style="8" bestFit="1" customWidth="1"/>
    <col min="8" max="8" width="11.7109375" style="8" bestFit="1" customWidth="1"/>
    <col min="9" max="9" width="38.5703125" style="8" bestFit="1" customWidth="1"/>
    <col min="10" max="10" width="20.85546875" style="8" bestFit="1" customWidth="1"/>
    <col min="11" max="11" width="8.85546875" style="8" bestFit="1" customWidth="1"/>
    <col min="12" max="12" width="18.140625" style="8" bestFit="1" customWidth="1"/>
    <col min="13" max="13" width="26.42578125" style="54" bestFit="1" customWidth="1"/>
    <col min="14" max="14" width="32.7109375" style="8" bestFit="1" customWidth="1"/>
    <col min="15" max="15" width="31.7109375" style="8" bestFit="1" customWidth="1"/>
    <col min="16" max="16" width="60.85546875" style="8" bestFit="1" customWidth="1"/>
    <col min="17" max="17" width="34" style="8" bestFit="1" customWidth="1"/>
    <col min="18" max="18" width="26.28515625" style="8" bestFit="1" customWidth="1"/>
    <col min="19" max="19" width="25.140625" style="8" bestFit="1" customWidth="1"/>
    <col min="20" max="20" width="45.140625" style="8" bestFit="1" customWidth="1"/>
    <col min="21" max="21" width="31.42578125" style="8" bestFit="1" customWidth="1"/>
    <col min="22" max="22" width="36.42578125" style="8" bestFit="1" customWidth="1"/>
    <col min="23" max="23" width="25.85546875" style="8" bestFit="1" customWidth="1"/>
    <col min="24" max="16384" width="33.7109375" style="8"/>
  </cols>
  <sheetData>
    <row r="1" spans="1:29" ht="15.75" thickBot="1">
      <c r="B1" s="72" t="s">
        <v>2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29" ht="24">
      <c r="A2" s="95" t="s">
        <v>3</v>
      </c>
      <c r="B2" s="9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0" t="s">
        <v>14</v>
      </c>
      <c r="M2" s="11" t="s">
        <v>15</v>
      </c>
      <c r="N2" s="12" t="s">
        <v>16</v>
      </c>
      <c r="O2" s="13" t="s">
        <v>17</v>
      </c>
      <c r="P2" s="13" t="s">
        <v>18</v>
      </c>
      <c r="Q2" s="13" t="s">
        <v>19</v>
      </c>
      <c r="R2" s="13" t="s">
        <v>20</v>
      </c>
      <c r="S2" s="13" t="s">
        <v>21</v>
      </c>
      <c r="T2" s="14" t="s">
        <v>22</v>
      </c>
    </row>
    <row r="3" spans="1:29">
      <c r="A3" s="96"/>
      <c r="B3" s="15" t="s">
        <v>23</v>
      </c>
      <c r="C3" s="15" t="s">
        <v>392</v>
      </c>
      <c r="D3" s="15">
        <v>301</v>
      </c>
      <c r="E3" s="15" t="s">
        <v>24</v>
      </c>
      <c r="F3" s="15" t="s">
        <v>25</v>
      </c>
      <c r="G3" s="15" t="s">
        <v>26</v>
      </c>
      <c r="H3" s="15"/>
      <c r="I3" s="15" t="s">
        <v>26</v>
      </c>
      <c r="J3" s="15" t="s">
        <v>27</v>
      </c>
      <c r="K3" s="15" t="s">
        <v>28</v>
      </c>
      <c r="L3" s="15" t="s">
        <v>29</v>
      </c>
      <c r="M3" s="16" t="s">
        <v>30</v>
      </c>
      <c r="N3" s="17" t="s">
        <v>31</v>
      </c>
      <c r="O3" s="18">
        <v>6</v>
      </c>
      <c r="P3" s="18">
        <v>8</v>
      </c>
      <c r="Q3" s="17" t="s">
        <v>32</v>
      </c>
      <c r="R3" s="17" t="s">
        <v>0</v>
      </c>
      <c r="S3" s="19">
        <f>SUM(615+760)</f>
        <v>1375</v>
      </c>
      <c r="T3" s="17" t="s">
        <v>33</v>
      </c>
      <c r="AC3" s="20"/>
    </row>
    <row r="4" spans="1:29" ht="25.5">
      <c r="A4" s="96"/>
      <c r="B4" s="15" t="s">
        <v>23</v>
      </c>
      <c r="C4" s="15" t="s">
        <v>392</v>
      </c>
      <c r="D4" s="15">
        <v>301</v>
      </c>
      <c r="E4" s="15" t="s">
        <v>24</v>
      </c>
      <c r="F4" s="21" t="s">
        <v>34</v>
      </c>
      <c r="G4" s="21" t="s">
        <v>35</v>
      </c>
      <c r="H4" s="21"/>
      <c r="I4" s="21" t="s">
        <v>35</v>
      </c>
      <c r="J4" s="21" t="s">
        <v>27</v>
      </c>
      <c r="K4" s="21" t="s">
        <v>28</v>
      </c>
      <c r="L4" s="21" t="s">
        <v>29</v>
      </c>
      <c r="M4" s="16" t="s">
        <v>36</v>
      </c>
      <c r="N4" s="17" t="s">
        <v>31</v>
      </c>
      <c r="O4" s="22">
        <v>15</v>
      </c>
      <c r="P4" s="22">
        <v>8</v>
      </c>
      <c r="Q4" s="21" t="s">
        <v>32</v>
      </c>
      <c r="R4" s="22" t="s">
        <v>0</v>
      </c>
      <c r="S4" s="23">
        <f>SUM(340+620)</f>
        <v>960</v>
      </c>
      <c r="T4" s="17" t="s">
        <v>37</v>
      </c>
      <c r="AC4" s="20"/>
    </row>
    <row r="5" spans="1:29" ht="30">
      <c r="A5" s="96"/>
      <c r="B5" s="15" t="s">
        <v>23</v>
      </c>
      <c r="C5" s="15" t="s">
        <v>392</v>
      </c>
      <c r="D5" s="15">
        <v>301</v>
      </c>
      <c r="E5" s="15" t="s">
        <v>24</v>
      </c>
      <c r="F5" s="21" t="s">
        <v>38</v>
      </c>
      <c r="G5" s="21" t="s">
        <v>39</v>
      </c>
      <c r="H5" s="21"/>
      <c r="I5" s="21" t="s">
        <v>39</v>
      </c>
      <c r="J5" s="21" t="s">
        <v>27</v>
      </c>
      <c r="K5" s="21" t="s">
        <v>28</v>
      </c>
      <c r="L5" s="21" t="s">
        <v>40</v>
      </c>
      <c r="M5" s="16" t="s">
        <v>41</v>
      </c>
      <c r="N5" s="17" t="s">
        <v>31</v>
      </c>
      <c r="O5" s="22">
        <v>12</v>
      </c>
      <c r="P5" s="22">
        <v>16</v>
      </c>
      <c r="Q5" s="21" t="s">
        <v>32</v>
      </c>
      <c r="R5" s="22" t="s">
        <v>0</v>
      </c>
      <c r="S5" s="23">
        <f>SUM(713+620)</f>
        <v>1333</v>
      </c>
      <c r="T5" s="17" t="s">
        <v>42</v>
      </c>
      <c r="AC5" s="20"/>
    </row>
    <row r="6" spans="1:29">
      <c r="A6" s="96"/>
      <c r="B6" s="15" t="s">
        <v>23</v>
      </c>
      <c r="C6" s="15" t="s">
        <v>392</v>
      </c>
      <c r="D6" s="15">
        <v>301</v>
      </c>
      <c r="E6" s="15" t="s">
        <v>24</v>
      </c>
      <c r="F6" s="21" t="s">
        <v>43</v>
      </c>
      <c r="G6" s="21" t="s">
        <v>44</v>
      </c>
      <c r="H6" s="21"/>
      <c r="I6" s="21" t="s">
        <v>44</v>
      </c>
      <c r="J6" s="21" t="s">
        <v>27</v>
      </c>
      <c r="K6" s="21" t="s">
        <v>28</v>
      </c>
      <c r="L6" s="21"/>
      <c r="M6" s="16" t="s">
        <v>45</v>
      </c>
      <c r="N6" s="17" t="s">
        <v>31</v>
      </c>
      <c r="O6" s="24">
        <v>10</v>
      </c>
      <c r="P6" s="22">
        <v>12</v>
      </c>
      <c r="Q6" s="21" t="s">
        <v>32</v>
      </c>
      <c r="R6" s="22" t="s">
        <v>0</v>
      </c>
      <c r="S6" s="23">
        <v>1950</v>
      </c>
      <c r="T6" s="17" t="s">
        <v>46</v>
      </c>
      <c r="AC6" s="20"/>
    </row>
    <row r="7" spans="1:29">
      <c r="A7" s="96"/>
      <c r="B7" s="25" t="s">
        <v>23</v>
      </c>
      <c r="C7" s="15" t="s">
        <v>392</v>
      </c>
      <c r="D7" s="26">
        <v>203</v>
      </c>
      <c r="E7" s="26" t="s">
        <v>47</v>
      </c>
      <c r="F7" s="26" t="s">
        <v>48</v>
      </c>
      <c r="G7" s="26" t="s">
        <v>49</v>
      </c>
      <c r="H7" s="26" t="s">
        <v>50</v>
      </c>
      <c r="I7" s="26" t="s">
        <v>51</v>
      </c>
      <c r="J7" s="26" t="s">
        <v>52</v>
      </c>
      <c r="K7" s="26" t="s">
        <v>28</v>
      </c>
      <c r="L7" s="26" t="s">
        <v>29</v>
      </c>
      <c r="M7" s="16" t="s">
        <v>53</v>
      </c>
      <c r="N7" s="27" t="s">
        <v>31</v>
      </c>
      <c r="O7" s="24">
        <v>2</v>
      </c>
      <c r="P7" s="24">
        <v>8</v>
      </c>
      <c r="Q7" s="26" t="s">
        <v>54</v>
      </c>
      <c r="R7" s="24" t="s">
        <v>0</v>
      </c>
      <c r="S7" s="28">
        <f>SUM(770+360)</f>
        <v>1130</v>
      </c>
      <c r="T7" s="17" t="s">
        <v>55</v>
      </c>
      <c r="AC7" s="20"/>
    </row>
    <row r="8" spans="1:29" ht="30">
      <c r="A8" s="96"/>
      <c r="B8" s="15" t="s">
        <v>23</v>
      </c>
      <c r="C8" s="15" t="s">
        <v>392</v>
      </c>
      <c r="D8" s="21">
        <v>203</v>
      </c>
      <c r="E8" s="21" t="s">
        <v>47</v>
      </c>
      <c r="F8" s="21" t="s">
        <v>56</v>
      </c>
      <c r="G8" s="21" t="s">
        <v>57</v>
      </c>
      <c r="H8" s="21" t="s">
        <v>58</v>
      </c>
      <c r="I8" s="21" t="s">
        <v>59</v>
      </c>
      <c r="J8" s="21" t="s">
        <v>60</v>
      </c>
      <c r="K8" s="21" t="s">
        <v>28</v>
      </c>
      <c r="L8" s="21" t="s">
        <v>29</v>
      </c>
      <c r="M8" s="16" t="s">
        <v>61</v>
      </c>
      <c r="N8" s="17" t="s">
        <v>31</v>
      </c>
      <c r="O8" s="22">
        <v>12</v>
      </c>
      <c r="P8" s="22">
        <v>8</v>
      </c>
      <c r="Q8" s="21" t="s">
        <v>54</v>
      </c>
      <c r="R8" s="22" t="s">
        <v>0</v>
      </c>
      <c r="S8" s="23">
        <v>1250</v>
      </c>
      <c r="T8" s="29" t="s">
        <v>62</v>
      </c>
      <c r="AC8" s="20"/>
    </row>
    <row r="9" spans="1:29" ht="30">
      <c r="A9" s="96"/>
      <c r="B9" s="15" t="s">
        <v>23</v>
      </c>
      <c r="C9" s="15" t="s">
        <v>392</v>
      </c>
      <c r="D9" s="21">
        <v>204</v>
      </c>
      <c r="E9" s="21" t="s">
        <v>63</v>
      </c>
      <c r="F9" s="21" t="s">
        <v>64</v>
      </c>
      <c r="G9" s="21" t="s">
        <v>65</v>
      </c>
      <c r="H9" s="21"/>
      <c r="I9" s="21" t="s">
        <v>65</v>
      </c>
      <c r="J9" s="21" t="s">
        <v>66</v>
      </c>
      <c r="K9" s="21" t="s">
        <v>28</v>
      </c>
      <c r="L9" s="21" t="s">
        <v>29</v>
      </c>
      <c r="M9" s="16" t="s">
        <v>67</v>
      </c>
      <c r="N9" s="17" t="s">
        <v>31</v>
      </c>
      <c r="O9" s="22">
        <v>10</v>
      </c>
      <c r="P9" s="22">
        <v>6</v>
      </c>
      <c r="Q9" s="21" t="s">
        <v>32</v>
      </c>
      <c r="R9" s="22" t="s">
        <v>1</v>
      </c>
      <c r="S9" s="23">
        <v>600</v>
      </c>
      <c r="T9" s="29" t="s">
        <v>68</v>
      </c>
      <c r="AC9" s="20"/>
    </row>
    <row r="10" spans="1:29" ht="45">
      <c r="A10" s="96"/>
      <c r="B10" s="15" t="s">
        <v>23</v>
      </c>
      <c r="C10" s="15" t="s">
        <v>392</v>
      </c>
      <c r="D10" s="21">
        <v>204</v>
      </c>
      <c r="E10" s="21" t="s">
        <v>63</v>
      </c>
      <c r="F10" s="21" t="s">
        <v>69</v>
      </c>
      <c r="G10" s="21" t="s">
        <v>70</v>
      </c>
      <c r="H10" s="21" t="s">
        <v>71</v>
      </c>
      <c r="I10" s="21" t="s">
        <v>72</v>
      </c>
      <c r="J10" s="21" t="s">
        <v>73</v>
      </c>
      <c r="K10" s="21" t="s">
        <v>28</v>
      </c>
      <c r="L10" s="21" t="s">
        <v>29</v>
      </c>
      <c r="M10" s="16" t="s">
        <v>74</v>
      </c>
      <c r="N10" s="17" t="s">
        <v>31</v>
      </c>
      <c r="O10" s="22">
        <v>2</v>
      </c>
      <c r="P10" s="22">
        <v>6</v>
      </c>
      <c r="Q10" s="21" t="s">
        <v>32</v>
      </c>
      <c r="R10" s="22" t="s">
        <v>1</v>
      </c>
      <c r="S10" s="23">
        <v>245</v>
      </c>
      <c r="T10" s="29" t="s">
        <v>75</v>
      </c>
      <c r="AC10" s="20"/>
    </row>
    <row r="11" spans="1:29" ht="45">
      <c r="A11" s="96"/>
      <c r="B11" s="15" t="s">
        <v>23</v>
      </c>
      <c r="C11" s="15" t="s">
        <v>392</v>
      </c>
      <c r="D11" s="21">
        <v>204</v>
      </c>
      <c r="E11" s="21" t="s">
        <v>63</v>
      </c>
      <c r="F11" s="21" t="s">
        <v>76</v>
      </c>
      <c r="G11" s="21" t="s">
        <v>77</v>
      </c>
      <c r="H11" s="21" t="s">
        <v>78</v>
      </c>
      <c r="I11" s="21" t="s">
        <v>79</v>
      </c>
      <c r="J11" s="21" t="s">
        <v>80</v>
      </c>
      <c r="K11" s="21" t="s">
        <v>28</v>
      </c>
      <c r="L11" s="21" t="s">
        <v>29</v>
      </c>
      <c r="M11" s="16" t="s">
        <v>81</v>
      </c>
      <c r="N11" s="17" t="s">
        <v>31</v>
      </c>
      <c r="O11" s="22">
        <v>1</v>
      </c>
      <c r="P11" s="22">
        <v>6</v>
      </c>
      <c r="Q11" s="21" t="s">
        <v>32</v>
      </c>
      <c r="R11" s="22" t="s">
        <v>1</v>
      </c>
      <c r="S11" s="23">
        <v>250</v>
      </c>
      <c r="T11" s="29" t="s">
        <v>82</v>
      </c>
      <c r="AC11" s="20"/>
    </row>
    <row r="12" spans="1:29">
      <c r="A12" s="96"/>
      <c r="B12" s="15" t="s">
        <v>23</v>
      </c>
      <c r="C12" s="15" t="s">
        <v>392</v>
      </c>
      <c r="D12" s="21">
        <v>205</v>
      </c>
      <c r="E12" s="21" t="s">
        <v>83</v>
      </c>
      <c r="F12" s="21" t="s">
        <v>84</v>
      </c>
      <c r="G12" s="21" t="s">
        <v>85</v>
      </c>
      <c r="H12" s="21" t="s">
        <v>86</v>
      </c>
      <c r="I12" s="21" t="s">
        <v>87</v>
      </c>
      <c r="J12" s="21" t="s">
        <v>88</v>
      </c>
      <c r="K12" s="21" t="s">
        <v>28</v>
      </c>
      <c r="L12" s="21" t="s">
        <v>29</v>
      </c>
      <c r="M12" s="16" t="s">
        <v>89</v>
      </c>
      <c r="N12" s="17" t="s">
        <v>31</v>
      </c>
      <c r="O12" s="22">
        <v>2</v>
      </c>
      <c r="P12" s="22">
        <v>6</v>
      </c>
      <c r="Q12" s="21" t="s">
        <v>90</v>
      </c>
      <c r="R12" s="22" t="s">
        <v>1</v>
      </c>
      <c r="S12" s="23">
        <v>176</v>
      </c>
      <c r="T12" s="29" t="s">
        <v>91</v>
      </c>
      <c r="AC12" s="20"/>
    </row>
    <row r="13" spans="1:29">
      <c r="A13" s="96"/>
      <c r="B13" s="15" t="s">
        <v>23</v>
      </c>
      <c r="C13" s="15" t="s">
        <v>392</v>
      </c>
      <c r="D13" s="21">
        <v>205</v>
      </c>
      <c r="E13" s="21" t="s">
        <v>83</v>
      </c>
      <c r="F13" s="21" t="s">
        <v>84</v>
      </c>
      <c r="G13" s="21" t="s">
        <v>85</v>
      </c>
      <c r="H13" s="21" t="s">
        <v>92</v>
      </c>
      <c r="I13" s="21" t="s">
        <v>93</v>
      </c>
      <c r="J13" s="21" t="s">
        <v>94</v>
      </c>
      <c r="K13" s="21" t="s">
        <v>28</v>
      </c>
      <c r="L13" s="21" t="s">
        <v>29</v>
      </c>
      <c r="M13" s="16" t="s">
        <v>95</v>
      </c>
      <c r="N13" s="17" t="s">
        <v>31</v>
      </c>
      <c r="O13" s="22">
        <v>3</v>
      </c>
      <c r="P13" s="22">
        <v>2</v>
      </c>
      <c r="Q13" s="21" t="s">
        <v>90</v>
      </c>
      <c r="R13" s="22" t="s">
        <v>0</v>
      </c>
      <c r="S13" s="23">
        <v>95</v>
      </c>
      <c r="T13" s="29" t="s">
        <v>96</v>
      </c>
      <c r="AC13" s="20"/>
    </row>
    <row r="14" spans="1:29" ht="45">
      <c r="A14" s="96"/>
      <c r="B14" s="15" t="s">
        <v>23</v>
      </c>
      <c r="C14" s="15" t="s">
        <v>392</v>
      </c>
      <c r="D14" s="21">
        <v>205</v>
      </c>
      <c r="E14" s="21" t="s">
        <v>83</v>
      </c>
      <c r="F14" s="21" t="s">
        <v>84</v>
      </c>
      <c r="G14" s="21" t="s">
        <v>85</v>
      </c>
      <c r="H14" s="21" t="s">
        <v>97</v>
      </c>
      <c r="I14" s="21" t="s">
        <v>98</v>
      </c>
      <c r="J14" s="21" t="s">
        <v>99</v>
      </c>
      <c r="K14" s="21" t="s">
        <v>28</v>
      </c>
      <c r="L14" s="21" t="s">
        <v>100</v>
      </c>
      <c r="M14" s="16" t="s">
        <v>101</v>
      </c>
      <c r="N14" s="17" t="s">
        <v>31</v>
      </c>
      <c r="O14" s="22">
        <v>8</v>
      </c>
      <c r="P14" s="22">
        <v>6</v>
      </c>
      <c r="Q14" s="21" t="s">
        <v>90</v>
      </c>
      <c r="R14" s="22" t="s">
        <v>1</v>
      </c>
      <c r="S14" s="23">
        <v>600</v>
      </c>
      <c r="T14" s="29" t="s">
        <v>102</v>
      </c>
      <c r="AC14" s="20"/>
    </row>
    <row r="15" spans="1:29" ht="30">
      <c r="A15" s="96"/>
      <c r="B15" s="15" t="s">
        <v>23</v>
      </c>
      <c r="C15" s="15" t="s">
        <v>392</v>
      </c>
      <c r="D15" s="21">
        <v>206</v>
      </c>
      <c r="E15" s="21" t="s">
        <v>103</v>
      </c>
      <c r="F15" s="21" t="s">
        <v>104</v>
      </c>
      <c r="G15" s="21" t="s">
        <v>105</v>
      </c>
      <c r="H15" s="21" t="s">
        <v>106</v>
      </c>
      <c r="I15" s="21" t="s">
        <v>107</v>
      </c>
      <c r="J15" s="21" t="s">
        <v>108</v>
      </c>
      <c r="K15" s="21" t="s">
        <v>109</v>
      </c>
      <c r="L15" s="22" t="s">
        <v>29</v>
      </c>
      <c r="M15" s="16" t="s">
        <v>110</v>
      </c>
      <c r="N15" s="17" t="s">
        <v>31</v>
      </c>
      <c r="O15" s="22">
        <v>8</v>
      </c>
      <c r="P15" s="22">
        <v>6</v>
      </c>
      <c r="Q15" s="21" t="s">
        <v>54</v>
      </c>
      <c r="R15" s="22" t="s">
        <v>0</v>
      </c>
      <c r="S15" s="23">
        <v>250</v>
      </c>
      <c r="T15" s="29" t="s">
        <v>111</v>
      </c>
      <c r="AC15" s="20"/>
    </row>
    <row r="16" spans="1:29">
      <c r="A16" s="96"/>
      <c r="B16" s="15" t="s">
        <v>23</v>
      </c>
      <c r="C16" s="15" t="s">
        <v>392</v>
      </c>
      <c r="D16" s="21">
        <v>206</v>
      </c>
      <c r="E16" s="21" t="s">
        <v>103</v>
      </c>
      <c r="F16" s="21" t="s">
        <v>104</v>
      </c>
      <c r="G16" s="21" t="s">
        <v>105</v>
      </c>
      <c r="H16" s="21" t="s">
        <v>112</v>
      </c>
      <c r="I16" s="21" t="s">
        <v>113</v>
      </c>
      <c r="J16" s="21" t="s">
        <v>114</v>
      </c>
      <c r="K16" s="21" t="s">
        <v>109</v>
      </c>
      <c r="L16" s="21" t="s">
        <v>100</v>
      </c>
      <c r="M16" s="16" t="s">
        <v>115</v>
      </c>
      <c r="N16" s="17"/>
      <c r="O16" s="22">
        <v>8</v>
      </c>
      <c r="P16" s="22">
        <v>2</v>
      </c>
      <c r="Q16" s="21" t="s">
        <v>90</v>
      </c>
      <c r="R16" s="22"/>
      <c r="S16" s="23">
        <v>240</v>
      </c>
      <c r="T16" s="17" t="s">
        <v>55</v>
      </c>
      <c r="AC16" s="20"/>
    </row>
    <row r="17" spans="1:29">
      <c r="A17" s="96"/>
      <c r="B17" s="15" t="s">
        <v>23</v>
      </c>
      <c r="C17" s="15" t="s">
        <v>392</v>
      </c>
      <c r="D17" s="21">
        <v>207</v>
      </c>
      <c r="E17" s="21" t="s">
        <v>116</v>
      </c>
      <c r="F17" s="21" t="s">
        <v>117</v>
      </c>
      <c r="G17" s="21" t="s">
        <v>118</v>
      </c>
      <c r="H17" s="21"/>
      <c r="I17" s="21" t="s">
        <v>118</v>
      </c>
      <c r="J17" s="21" t="s">
        <v>119</v>
      </c>
      <c r="K17" s="21" t="s">
        <v>120</v>
      </c>
      <c r="L17" s="21" t="s">
        <v>29</v>
      </c>
      <c r="M17" s="16" t="s">
        <v>121</v>
      </c>
      <c r="N17" s="17" t="s">
        <v>31</v>
      </c>
      <c r="O17" s="22">
        <v>8</v>
      </c>
      <c r="P17" s="22">
        <v>12</v>
      </c>
      <c r="Q17" s="21" t="s">
        <v>32</v>
      </c>
      <c r="R17" s="22" t="s">
        <v>1</v>
      </c>
      <c r="S17" s="23">
        <f>SUM(670+730)</f>
        <v>1400</v>
      </c>
      <c r="T17" s="29" t="s">
        <v>122</v>
      </c>
      <c r="AC17" s="20"/>
    </row>
    <row r="18" spans="1:29" ht="30">
      <c r="A18" s="96"/>
      <c r="B18" s="15" t="s">
        <v>23</v>
      </c>
      <c r="C18" s="15" t="s">
        <v>392</v>
      </c>
      <c r="D18" s="21">
        <v>208</v>
      </c>
      <c r="E18" s="21" t="s">
        <v>123</v>
      </c>
      <c r="F18" s="21" t="s">
        <v>124</v>
      </c>
      <c r="G18" s="21" t="s">
        <v>125</v>
      </c>
      <c r="H18" s="21"/>
      <c r="I18" s="21" t="s">
        <v>125</v>
      </c>
      <c r="J18" s="21" t="s">
        <v>126</v>
      </c>
      <c r="K18" s="21" t="s">
        <v>1</v>
      </c>
      <c r="L18" s="21" t="s">
        <v>29</v>
      </c>
      <c r="M18" s="16" t="s">
        <v>127</v>
      </c>
      <c r="N18" s="17" t="s">
        <v>31</v>
      </c>
      <c r="O18" s="22">
        <v>10</v>
      </c>
      <c r="P18" s="22">
        <v>4</v>
      </c>
      <c r="Q18" s="21" t="s">
        <v>32</v>
      </c>
      <c r="R18" s="22" t="s">
        <v>0</v>
      </c>
      <c r="S18" s="23">
        <v>920</v>
      </c>
      <c r="T18" s="29" t="s">
        <v>128</v>
      </c>
      <c r="AC18" s="20"/>
    </row>
    <row r="19" spans="1:29" ht="30">
      <c r="A19" s="96"/>
      <c r="B19" s="15" t="s">
        <v>23</v>
      </c>
      <c r="C19" s="15" t="s">
        <v>392</v>
      </c>
      <c r="D19" s="21">
        <v>209</v>
      </c>
      <c r="E19" s="21" t="s">
        <v>129</v>
      </c>
      <c r="F19" s="21" t="s">
        <v>130</v>
      </c>
      <c r="G19" s="21" t="s">
        <v>131</v>
      </c>
      <c r="H19" s="21" t="s">
        <v>132</v>
      </c>
      <c r="I19" s="21" t="s">
        <v>133</v>
      </c>
      <c r="J19" s="21" t="s">
        <v>134</v>
      </c>
      <c r="K19" s="21" t="s">
        <v>135</v>
      </c>
      <c r="L19" s="21" t="s">
        <v>29</v>
      </c>
      <c r="M19" s="16" t="s">
        <v>136</v>
      </c>
      <c r="N19" s="17" t="s">
        <v>31</v>
      </c>
      <c r="O19" s="22">
        <v>9</v>
      </c>
      <c r="P19" s="22">
        <v>4</v>
      </c>
      <c r="Q19" s="21" t="s">
        <v>54</v>
      </c>
      <c r="R19" s="22" t="s">
        <v>1</v>
      </c>
      <c r="S19" s="23">
        <v>1000</v>
      </c>
      <c r="T19" s="29" t="s">
        <v>137</v>
      </c>
      <c r="AC19" s="20"/>
    </row>
    <row r="20" spans="1:29" ht="30">
      <c r="A20" s="96"/>
      <c r="B20" s="15" t="s">
        <v>23</v>
      </c>
      <c r="C20" s="15" t="s">
        <v>392</v>
      </c>
      <c r="D20" s="21">
        <v>209</v>
      </c>
      <c r="E20" s="21" t="s">
        <v>129</v>
      </c>
      <c r="F20" s="21" t="s">
        <v>130</v>
      </c>
      <c r="G20" s="21" t="s">
        <v>131</v>
      </c>
      <c r="H20" s="21" t="s">
        <v>138</v>
      </c>
      <c r="I20" s="21" t="s">
        <v>139</v>
      </c>
      <c r="J20" s="21" t="s">
        <v>140</v>
      </c>
      <c r="K20" s="21" t="s">
        <v>135</v>
      </c>
      <c r="L20" s="21" t="s">
        <v>29</v>
      </c>
      <c r="M20" s="16" t="s">
        <v>141</v>
      </c>
      <c r="N20" s="17" t="s">
        <v>31</v>
      </c>
      <c r="O20" s="22">
        <v>4</v>
      </c>
      <c r="P20" s="22">
        <v>8</v>
      </c>
      <c r="Q20" s="21" t="s">
        <v>54</v>
      </c>
      <c r="R20" s="22" t="s">
        <v>0</v>
      </c>
      <c r="S20" s="23">
        <v>790</v>
      </c>
      <c r="T20" s="29" t="s">
        <v>142</v>
      </c>
      <c r="AC20" s="20"/>
    </row>
    <row r="21" spans="1:29">
      <c r="A21" s="96"/>
      <c r="B21" s="15" t="s">
        <v>23</v>
      </c>
      <c r="C21" s="15" t="s">
        <v>392</v>
      </c>
      <c r="D21" s="21">
        <v>210</v>
      </c>
      <c r="E21" s="21" t="s">
        <v>143</v>
      </c>
      <c r="F21" s="21" t="s">
        <v>144</v>
      </c>
      <c r="G21" s="21" t="s">
        <v>145</v>
      </c>
      <c r="H21" s="21" t="s">
        <v>146</v>
      </c>
      <c r="I21" s="21" t="s">
        <v>147</v>
      </c>
      <c r="J21" s="21" t="s">
        <v>148</v>
      </c>
      <c r="K21" s="21" t="s">
        <v>149</v>
      </c>
      <c r="L21" s="21" t="s">
        <v>29</v>
      </c>
      <c r="M21" s="16" t="s">
        <v>351</v>
      </c>
      <c r="N21" s="17" t="s">
        <v>31</v>
      </c>
      <c r="O21" s="22">
        <v>10</v>
      </c>
      <c r="P21" s="22">
        <v>4</v>
      </c>
      <c r="Q21" s="21" t="s">
        <v>54</v>
      </c>
      <c r="R21" s="22" t="s">
        <v>1</v>
      </c>
      <c r="S21" s="23">
        <v>800</v>
      </c>
      <c r="T21" s="17" t="s">
        <v>55</v>
      </c>
      <c r="AC21" s="20"/>
    </row>
    <row r="22" spans="1:29" ht="30">
      <c r="A22" s="96"/>
      <c r="B22" s="15" t="s">
        <v>23</v>
      </c>
      <c r="C22" s="15" t="s">
        <v>392</v>
      </c>
      <c r="D22" s="21">
        <v>210</v>
      </c>
      <c r="E22" s="21" t="s">
        <v>143</v>
      </c>
      <c r="F22" s="21" t="s">
        <v>150</v>
      </c>
      <c r="G22" s="21" t="s">
        <v>151</v>
      </c>
      <c r="H22" s="21" t="s">
        <v>152</v>
      </c>
      <c r="I22" s="21" t="s">
        <v>153</v>
      </c>
      <c r="J22" s="21" t="s">
        <v>154</v>
      </c>
      <c r="K22" s="21" t="s">
        <v>149</v>
      </c>
      <c r="L22" s="21" t="s">
        <v>29</v>
      </c>
      <c r="M22" s="16" t="s">
        <v>155</v>
      </c>
      <c r="N22" s="17"/>
      <c r="O22" s="22">
        <v>2</v>
      </c>
      <c r="P22" s="22">
        <v>6</v>
      </c>
      <c r="Q22" s="21"/>
      <c r="R22" s="22"/>
      <c r="S22" s="23">
        <v>300</v>
      </c>
      <c r="T22" s="17" t="s">
        <v>55</v>
      </c>
      <c r="AC22" s="20"/>
    </row>
    <row r="23" spans="1:29" ht="60">
      <c r="A23" s="96"/>
      <c r="B23" s="15" t="s">
        <v>23</v>
      </c>
      <c r="C23" s="15" t="s">
        <v>392</v>
      </c>
      <c r="D23" s="21">
        <v>210</v>
      </c>
      <c r="E23" s="21" t="s">
        <v>143</v>
      </c>
      <c r="F23" s="21" t="s">
        <v>150</v>
      </c>
      <c r="G23" s="21" t="s">
        <v>151</v>
      </c>
      <c r="H23" s="21" t="s">
        <v>156</v>
      </c>
      <c r="I23" s="21" t="s">
        <v>157</v>
      </c>
      <c r="J23" s="21" t="s">
        <v>158</v>
      </c>
      <c r="K23" s="21" t="s">
        <v>149</v>
      </c>
      <c r="L23" s="21" t="s">
        <v>100</v>
      </c>
      <c r="M23" s="16" t="s">
        <v>159</v>
      </c>
      <c r="N23" s="17" t="s">
        <v>31</v>
      </c>
      <c r="O23" s="22">
        <v>8</v>
      </c>
      <c r="P23" s="22">
        <v>6</v>
      </c>
      <c r="Q23" s="21" t="s">
        <v>32</v>
      </c>
      <c r="R23" s="22" t="s">
        <v>1</v>
      </c>
      <c r="S23" s="23">
        <v>600</v>
      </c>
      <c r="T23" s="29" t="s">
        <v>160</v>
      </c>
      <c r="AC23" s="20"/>
    </row>
    <row r="24" spans="1:29" ht="30">
      <c r="A24" s="96"/>
      <c r="B24" s="15" t="s">
        <v>23</v>
      </c>
      <c r="C24" s="15" t="s">
        <v>392</v>
      </c>
      <c r="D24" s="21">
        <v>906</v>
      </c>
      <c r="E24" s="21" t="s">
        <v>161</v>
      </c>
      <c r="F24" s="21">
        <v>10906</v>
      </c>
      <c r="G24" s="21" t="s">
        <v>162</v>
      </c>
      <c r="H24" s="21">
        <v>10906</v>
      </c>
      <c r="I24" s="21" t="s">
        <v>162</v>
      </c>
      <c r="J24" s="21" t="s">
        <v>163</v>
      </c>
      <c r="K24" s="21" t="s">
        <v>149</v>
      </c>
      <c r="L24" s="21" t="s">
        <v>40</v>
      </c>
      <c r="M24" s="16" t="s">
        <v>164</v>
      </c>
      <c r="N24" s="17" t="s">
        <v>31</v>
      </c>
      <c r="O24" s="22">
        <v>15</v>
      </c>
      <c r="P24" s="22">
        <v>18</v>
      </c>
      <c r="Q24" s="27" t="s">
        <v>32</v>
      </c>
      <c r="R24" s="27" t="s">
        <v>0</v>
      </c>
      <c r="S24" s="23">
        <v>750</v>
      </c>
      <c r="T24" s="29" t="s">
        <v>165</v>
      </c>
      <c r="AC24" s="20"/>
    </row>
    <row r="25" spans="1:29" ht="30">
      <c r="A25" s="96"/>
      <c r="B25" s="15" t="s">
        <v>23</v>
      </c>
      <c r="C25" s="15" t="s">
        <v>392</v>
      </c>
      <c r="D25" s="21">
        <v>211</v>
      </c>
      <c r="E25" s="21" t="s">
        <v>166</v>
      </c>
      <c r="F25" s="21" t="s">
        <v>167</v>
      </c>
      <c r="G25" s="21" t="s">
        <v>168</v>
      </c>
      <c r="H25" s="21"/>
      <c r="I25" s="21"/>
      <c r="J25" s="21" t="s">
        <v>169</v>
      </c>
      <c r="K25" s="21" t="s">
        <v>149</v>
      </c>
      <c r="L25" s="21" t="s">
        <v>29</v>
      </c>
      <c r="M25" s="16" t="s">
        <v>170</v>
      </c>
      <c r="N25" s="17" t="s">
        <v>31</v>
      </c>
      <c r="O25" s="22">
        <v>14</v>
      </c>
      <c r="P25" s="22">
        <v>12</v>
      </c>
      <c r="Q25" s="27" t="s">
        <v>32</v>
      </c>
      <c r="R25" s="27" t="s">
        <v>0</v>
      </c>
      <c r="S25" s="23">
        <v>720</v>
      </c>
      <c r="T25" s="29" t="s">
        <v>171</v>
      </c>
      <c r="AC25" s="20"/>
    </row>
    <row r="26" spans="1:29" ht="60">
      <c r="A26" s="96"/>
      <c r="B26" s="15" t="s">
        <v>23</v>
      </c>
      <c r="C26" s="15" t="s">
        <v>392</v>
      </c>
      <c r="D26" s="21">
        <v>212</v>
      </c>
      <c r="E26" s="21" t="s">
        <v>172</v>
      </c>
      <c r="F26" s="21" t="s">
        <v>173</v>
      </c>
      <c r="G26" s="21" t="s">
        <v>174</v>
      </c>
      <c r="H26" s="21" t="s">
        <v>175</v>
      </c>
      <c r="I26" s="21" t="s">
        <v>176</v>
      </c>
      <c r="J26" s="21" t="s">
        <v>177</v>
      </c>
      <c r="K26" s="21" t="s">
        <v>178</v>
      </c>
      <c r="L26" s="21" t="s">
        <v>29</v>
      </c>
      <c r="M26" s="16" t="s">
        <v>179</v>
      </c>
      <c r="N26" s="17" t="s">
        <v>31</v>
      </c>
      <c r="O26" s="22">
        <v>6</v>
      </c>
      <c r="P26" s="22">
        <v>12</v>
      </c>
      <c r="Q26" s="27" t="s">
        <v>54</v>
      </c>
      <c r="R26" s="27" t="s">
        <v>0</v>
      </c>
      <c r="S26" s="23">
        <v>1000</v>
      </c>
      <c r="T26" s="29" t="s">
        <v>180</v>
      </c>
      <c r="AC26" s="20"/>
    </row>
    <row r="27" spans="1:29" ht="30">
      <c r="A27" s="96"/>
      <c r="B27" s="25" t="s">
        <v>23</v>
      </c>
      <c r="C27" s="15" t="s">
        <v>392</v>
      </c>
      <c r="D27" s="26">
        <v>213</v>
      </c>
      <c r="E27" s="26" t="s">
        <v>181</v>
      </c>
      <c r="F27" s="26" t="s">
        <v>182</v>
      </c>
      <c r="G27" s="26" t="s">
        <v>183</v>
      </c>
      <c r="H27" s="26" t="s">
        <v>184</v>
      </c>
      <c r="I27" s="26" t="s">
        <v>185</v>
      </c>
      <c r="J27" s="26" t="s">
        <v>186</v>
      </c>
      <c r="K27" s="26" t="s">
        <v>187</v>
      </c>
      <c r="L27" s="26" t="s">
        <v>29</v>
      </c>
      <c r="M27" s="16" t="s">
        <v>188</v>
      </c>
      <c r="N27" s="27" t="s">
        <v>31</v>
      </c>
      <c r="O27" s="24">
        <v>10</v>
      </c>
      <c r="P27" s="24">
        <v>8</v>
      </c>
      <c r="Q27" s="27" t="s">
        <v>54</v>
      </c>
      <c r="R27" s="27" t="s">
        <v>0</v>
      </c>
      <c r="S27" s="28">
        <f>SUM(350+1150)</f>
        <v>1500</v>
      </c>
      <c r="T27" s="30" t="s">
        <v>189</v>
      </c>
      <c r="AC27" s="20"/>
    </row>
    <row r="28" spans="1:29" ht="30">
      <c r="A28" s="96"/>
      <c r="B28" s="25" t="s">
        <v>23</v>
      </c>
      <c r="C28" s="15" t="s">
        <v>392</v>
      </c>
      <c r="D28" s="26">
        <v>213</v>
      </c>
      <c r="E28" s="26" t="s">
        <v>181</v>
      </c>
      <c r="F28" s="26" t="s">
        <v>182</v>
      </c>
      <c r="G28" s="26" t="s">
        <v>183</v>
      </c>
      <c r="H28" s="26" t="s">
        <v>190</v>
      </c>
      <c r="I28" s="26" t="s">
        <v>191</v>
      </c>
      <c r="J28" s="26" t="s">
        <v>192</v>
      </c>
      <c r="K28" s="26" t="s">
        <v>187</v>
      </c>
      <c r="L28" s="26" t="s">
        <v>100</v>
      </c>
      <c r="M28" s="16" t="s">
        <v>193</v>
      </c>
      <c r="N28" s="27" t="s">
        <v>31</v>
      </c>
      <c r="O28" s="24">
        <v>1</v>
      </c>
      <c r="P28" s="24">
        <v>4</v>
      </c>
      <c r="Q28" s="27" t="s">
        <v>54</v>
      </c>
      <c r="R28" s="27" t="s">
        <v>0</v>
      </c>
      <c r="S28" s="28">
        <v>250</v>
      </c>
      <c r="T28" s="30" t="s">
        <v>194</v>
      </c>
      <c r="AC28" s="20"/>
    </row>
    <row r="29" spans="1:29" ht="30">
      <c r="A29" s="96"/>
      <c r="B29" s="25" t="s">
        <v>23</v>
      </c>
      <c r="C29" s="15" t="s">
        <v>392</v>
      </c>
      <c r="D29" s="26">
        <v>213</v>
      </c>
      <c r="E29" s="26" t="s">
        <v>181</v>
      </c>
      <c r="F29" s="26" t="s">
        <v>182</v>
      </c>
      <c r="G29" s="26" t="s">
        <v>183</v>
      </c>
      <c r="H29" s="26" t="s">
        <v>195</v>
      </c>
      <c r="I29" s="26" t="s">
        <v>196</v>
      </c>
      <c r="J29" s="26" t="s">
        <v>197</v>
      </c>
      <c r="K29" s="26" t="s">
        <v>187</v>
      </c>
      <c r="L29" s="26" t="s">
        <v>29</v>
      </c>
      <c r="M29" s="16" t="s">
        <v>198</v>
      </c>
      <c r="N29" s="27" t="s">
        <v>31</v>
      </c>
      <c r="O29" s="24">
        <v>6</v>
      </c>
      <c r="P29" s="24">
        <v>4</v>
      </c>
      <c r="Q29" s="27" t="s">
        <v>54</v>
      </c>
      <c r="R29" s="27" t="s">
        <v>1</v>
      </c>
      <c r="S29" s="28">
        <f>SUM(930+180)</f>
        <v>1110</v>
      </c>
      <c r="T29" s="30" t="s">
        <v>199</v>
      </c>
      <c r="AC29" s="20"/>
    </row>
    <row r="30" spans="1:29" ht="60">
      <c r="A30" s="96"/>
      <c r="B30" s="25" t="s">
        <v>23</v>
      </c>
      <c r="C30" s="15" t="s">
        <v>392</v>
      </c>
      <c r="D30" s="26">
        <v>213</v>
      </c>
      <c r="E30" s="26" t="s">
        <v>181</v>
      </c>
      <c r="F30" s="26" t="s">
        <v>182</v>
      </c>
      <c r="G30" s="26" t="s">
        <v>183</v>
      </c>
      <c r="H30" s="26" t="s">
        <v>200</v>
      </c>
      <c r="I30" s="26" t="s">
        <v>201</v>
      </c>
      <c r="J30" s="26" t="s">
        <v>202</v>
      </c>
      <c r="K30" s="26" t="s">
        <v>187</v>
      </c>
      <c r="L30" s="26" t="s">
        <v>100</v>
      </c>
      <c r="M30" s="16" t="s">
        <v>203</v>
      </c>
      <c r="N30" s="27" t="s">
        <v>31</v>
      </c>
      <c r="O30" s="24">
        <v>1</v>
      </c>
      <c r="P30" s="24">
        <v>4</v>
      </c>
      <c r="Q30" s="27" t="s">
        <v>90</v>
      </c>
      <c r="R30" s="27" t="s">
        <v>1</v>
      </c>
      <c r="S30" s="28">
        <v>400</v>
      </c>
      <c r="T30" s="30" t="s">
        <v>204</v>
      </c>
      <c r="AC30" s="20"/>
    </row>
    <row r="31" spans="1:29" ht="60">
      <c r="A31" s="96"/>
      <c r="B31" s="15" t="s">
        <v>23</v>
      </c>
      <c r="C31" s="15" t="s">
        <v>392</v>
      </c>
      <c r="D31" s="21">
        <v>904</v>
      </c>
      <c r="E31" s="21" t="s">
        <v>205</v>
      </c>
      <c r="F31" s="21" t="s">
        <v>206</v>
      </c>
      <c r="G31" s="21" t="s">
        <v>207</v>
      </c>
      <c r="H31" s="21">
        <v>10904</v>
      </c>
      <c r="I31" s="21" t="s">
        <v>208</v>
      </c>
      <c r="J31" s="21" t="s">
        <v>209</v>
      </c>
      <c r="K31" s="21" t="s">
        <v>28</v>
      </c>
      <c r="L31" s="21" t="s">
        <v>29</v>
      </c>
      <c r="M31" s="16" t="s">
        <v>210</v>
      </c>
      <c r="N31" s="17" t="s">
        <v>31</v>
      </c>
      <c r="O31" s="22">
        <v>8</v>
      </c>
      <c r="P31" s="22">
        <v>12</v>
      </c>
      <c r="Q31" s="27" t="s">
        <v>90</v>
      </c>
      <c r="R31" s="27" t="s">
        <v>1</v>
      </c>
      <c r="S31" s="23">
        <v>1500</v>
      </c>
      <c r="T31" s="29" t="s">
        <v>211</v>
      </c>
      <c r="AC31" s="20"/>
    </row>
    <row r="32" spans="1:29" ht="30">
      <c r="A32" s="96"/>
      <c r="B32" s="15" t="s">
        <v>23</v>
      </c>
      <c r="C32" s="15" t="s">
        <v>392</v>
      </c>
      <c r="D32" s="21">
        <v>905</v>
      </c>
      <c r="E32" s="21" t="s">
        <v>212</v>
      </c>
      <c r="F32" s="21" t="s">
        <v>213</v>
      </c>
      <c r="G32" s="21" t="s">
        <v>214</v>
      </c>
      <c r="H32" s="21" t="s">
        <v>215</v>
      </c>
      <c r="I32" s="21" t="s">
        <v>216</v>
      </c>
      <c r="J32" s="21" t="s">
        <v>217</v>
      </c>
      <c r="K32" s="21" t="s">
        <v>1</v>
      </c>
      <c r="L32" s="21" t="s">
        <v>40</v>
      </c>
      <c r="M32" s="16" t="s">
        <v>218</v>
      </c>
      <c r="N32" s="17" t="s">
        <v>31</v>
      </c>
      <c r="O32" s="22">
        <v>18</v>
      </c>
      <c r="P32" s="22">
        <v>18</v>
      </c>
      <c r="Q32" s="27" t="s">
        <v>54</v>
      </c>
      <c r="R32" s="27" t="s">
        <v>0</v>
      </c>
      <c r="S32" s="23">
        <v>385</v>
      </c>
      <c r="T32" s="29" t="s">
        <v>219</v>
      </c>
      <c r="AC32" s="20"/>
    </row>
    <row r="33" spans="1:32" ht="30">
      <c r="A33" s="96"/>
      <c r="B33" s="15" t="s">
        <v>23</v>
      </c>
      <c r="C33" s="15" t="s">
        <v>392</v>
      </c>
      <c r="D33" s="21">
        <v>907</v>
      </c>
      <c r="E33" s="21" t="s">
        <v>220</v>
      </c>
      <c r="F33" s="21" t="s">
        <v>221</v>
      </c>
      <c r="G33" s="21" t="s">
        <v>222</v>
      </c>
      <c r="H33" s="21" t="s">
        <v>223</v>
      </c>
      <c r="I33" s="21" t="s">
        <v>224</v>
      </c>
      <c r="J33" s="21" t="s">
        <v>225</v>
      </c>
      <c r="K33" s="21" t="s">
        <v>187</v>
      </c>
      <c r="L33" s="21" t="s">
        <v>40</v>
      </c>
      <c r="M33" s="16" t="s">
        <v>226</v>
      </c>
      <c r="N33" s="17" t="s">
        <v>31</v>
      </c>
      <c r="O33" s="22">
        <v>7</v>
      </c>
      <c r="P33" s="22">
        <v>16</v>
      </c>
      <c r="Q33" s="27" t="s">
        <v>32</v>
      </c>
      <c r="R33" s="27" t="s">
        <v>1</v>
      </c>
      <c r="S33" s="23">
        <v>800</v>
      </c>
      <c r="T33" s="29" t="s">
        <v>227</v>
      </c>
      <c r="AC33" s="20"/>
    </row>
    <row r="34" spans="1:32" ht="30">
      <c r="A34" s="96"/>
      <c r="B34" s="15" t="s">
        <v>23</v>
      </c>
      <c r="C34" s="15" t="s">
        <v>392</v>
      </c>
      <c r="D34" s="21">
        <v>908</v>
      </c>
      <c r="E34" s="21" t="s">
        <v>228</v>
      </c>
      <c r="F34" s="21" t="s">
        <v>229</v>
      </c>
      <c r="G34" s="21" t="s">
        <v>230</v>
      </c>
      <c r="H34" s="21">
        <v>10908</v>
      </c>
      <c r="I34" s="21" t="s">
        <v>230</v>
      </c>
      <c r="J34" s="21" t="s">
        <v>27</v>
      </c>
      <c r="K34" s="21" t="s">
        <v>28</v>
      </c>
      <c r="L34" s="21" t="s">
        <v>40</v>
      </c>
      <c r="M34" s="16" t="s">
        <v>231</v>
      </c>
      <c r="N34" s="17" t="s">
        <v>31</v>
      </c>
      <c r="O34" s="22">
        <v>10</v>
      </c>
      <c r="P34" s="22">
        <v>16</v>
      </c>
      <c r="Q34" s="27" t="s">
        <v>54</v>
      </c>
      <c r="R34" s="27" t="s">
        <v>1</v>
      </c>
      <c r="S34" s="23">
        <v>1210</v>
      </c>
      <c r="T34" s="29" t="s">
        <v>232</v>
      </c>
      <c r="AC34" s="20"/>
    </row>
    <row r="35" spans="1:32" ht="30">
      <c r="A35" s="96"/>
      <c r="B35" s="15" t="s">
        <v>23</v>
      </c>
      <c r="C35" s="15" t="s">
        <v>392</v>
      </c>
      <c r="D35" s="21">
        <v>909</v>
      </c>
      <c r="E35" s="15" t="s">
        <v>233</v>
      </c>
      <c r="F35" s="21" t="s">
        <v>234</v>
      </c>
      <c r="G35" s="21" t="s">
        <v>235</v>
      </c>
      <c r="H35" s="21" t="s">
        <v>236</v>
      </c>
      <c r="I35" s="21" t="s">
        <v>237</v>
      </c>
      <c r="J35" s="21" t="s">
        <v>27</v>
      </c>
      <c r="K35" s="21" t="s">
        <v>28</v>
      </c>
      <c r="L35" s="21" t="s">
        <v>40</v>
      </c>
      <c r="M35" s="16" t="s">
        <v>238</v>
      </c>
      <c r="N35" s="17" t="s">
        <v>31</v>
      </c>
      <c r="O35" s="22">
        <v>24</v>
      </c>
      <c r="P35" s="22">
        <v>25</v>
      </c>
      <c r="Q35" s="17" t="s">
        <v>32</v>
      </c>
      <c r="R35" s="17" t="s">
        <v>1</v>
      </c>
      <c r="S35" s="23">
        <v>3400</v>
      </c>
      <c r="T35" s="29" t="s">
        <v>239</v>
      </c>
      <c r="AC35" s="20"/>
    </row>
    <row r="36" spans="1:32" ht="30">
      <c r="A36" s="96"/>
      <c r="B36" s="15" t="s">
        <v>23</v>
      </c>
      <c r="C36" s="15" t="s">
        <v>392</v>
      </c>
      <c r="D36" s="21">
        <v>909</v>
      </c>
      <c r="E36" s="15" t="s">
        <v>233</v>
      </c>
      <c r="F36" s="21" t="s">
        <v>234</v>
      </c>
      <c r="G36" s="21" t="s">
        <v>235</v>
      </c>
      <c r="H36" s="21" t="s">
        <v>240</v>
      </c>
      <c r="I36" s="21" t="s">
        <v>241</v>
      </c>
      <c r="J36" s="21" t="s">
        <v>27</v>
      </c>
      <c r="K36" s="21" t="s">
        <v>28</v>
      </c>
      <c r="L36" s="21" t="s">
        <v>40</v>
      </c>
      <c r="M36" s="16" t="s">
        <v>242</v>
      </c>
      <c r="N36" s="17" t="s">
        <v>31</v>
      </c>
      <c r="O36" s="22">
        <v>24</v>
      </c>
      <c r="P36" s="22">
        <v>8</v>
      </c>
      <c r="Q36" s="17" t="s">
        <v>32</v>
      </c>
      <c r="R36" s="17" t="s">
        <v>1</v>
      </c>
      <c r="S36" s="23">
        <v>2200</v>
      </c>
      <c r="T36" s="29" t="s">
        <v>239</v>
      </c>
      <c r="AC36" s="20"/>
    </row>
    <row r="37" spans="1:32" ht="30">
      <c r="A37" s="96"/>
      <c r="B37" s="15" t="s">
        <v>23</v>
      </c>
      <c r="C37" s="15" t="s">
        <v>392</v>
      </c>
      <c r="D37" s="21">
        <v>909</v>
      </c>
      <c r="E37" s="15" t="s">
        <v>233</v>
      </c>
      <c r="F37" s="21" t="s">
        <v>234</v>
      </c>
      <c r="G37" s="21" t="s">
        <v>235</v>
      </c>
      <c r="H37" s="21" t="s">
        <v>243</v>
      </c>
      <c r="I37" s="21" t="s">
        <v>244</v>
      </c>
      <c r="J37" s="21" t="s">
        <v>27</v>
      </c>
      <c r="K37" s="21" t="s">
        <v>28</v>
      </c>
      <c r="L37" s="21" t="s">
        <v>40</v>
      </c>
      <c r="M37" s="16" t="s">
        <v>245</v>
      </c>
      <c r="N37" s="17" t="s">
        <v>31</v>
      </c>
      <c r="O37" s="22">
        <v>1</v>
      </c>
      <c r="P37" s="22">
        <v>0</v>
      </c>
      <c r="Q37" s="17" t="s">
        <v>32</v>
      </c>
      <c r="R37" s="17" t="s">
        <v>1</v>
      </c>
      <c r="S37" s="23">
        <v>100</v>
      </c>
      <c r="T37" s="29" t="s">
        <v>239</v>
      </c>
      <c r="AC37" s="20"/>
    </row>
    <row r="38" spans="1:32" ht="30.75" thickBot="1">
      <c r="A38" s="96"/>
      <c r="B38" s="15" t="s">
        <v>23</v>
      </c>
      <c r="C38" s="15" t="s">
        <v>392</v>
      </c>
      <c r="D38" s="21">
        <v>909</v>
      </c>
      <c r="E38" s="15" t="s">
        <v>233</v>
      </c>
      <c r="F38" s="21" t="s">
        <v>234</v>
      </c>
      <c r="G38" s="21" t="s">
        <v>235</v>
      </c>
      <c r="H38" s="21" t="s">
        <v>246</v>
      </c>
      <c r="I38" s="21" t="s">
        <v>247</v>
      </c>
      <c r="J38" s="21" t="s">
        <v>27</v>
      </c>
      <c r="K38" s="21" t="s">
        <v>28</v>
      </c>
      <c r="L38" s="21" t="s">
        <v>40</v>
      </c>
      <c r="M38" s="16" t="s">
        <v>248</v>
      </c>
      <c r="N38" s="17" t="s">
        <v>31</v>
      </c>
      <c r="O38" s="22">
        <v>4</v>
      </c>
      <c r="P38" s="22">
        <v>4</v>
      </c>
      <c r="Q38" s="17" t="s">
        <v>32</v>
      </c>
      <c r="R38" s="17" t="s">
        <v>1</v>
      </c>
      <c r="S38" s="23">
        <v>100</v>
      </c>
      <c r="T38" s="29" t="s">
        <v>239</v>
      </c>
      <c r="AC38" s="20"/>
    </row>
    <row r="39" spans="1:32" ht="25.5">
      <c r="A39" s="74" t="s">
        <v>249</v>
      </c>
      <c r="B39" s="31" t="s">
        <v>4</v>
      </c>
      <c r="C39" s="32" t="s">
        <v>5</v>
      </c>
      <c r="D39" s="32" t="s">
        <v>6</v>
      </c>
      <c r="E39" s="32" t="s">
        <v>7</v>
      </c>
      <c r="F39" s="32" t="s">
        <v>8</v>
      </c>
      <c r="G39" s="32" t="s">
        <v>9</v>
      </c>
      <c r="H39" s="32" t="s">
        <v>10</v>
      </c>
      <c r="I39" s="32" t="s">
        <v>11</v>
      </c>
      <c r="J39" s="32" t="s">
        <v>12</v>
      </c>
      <c r="K39" s="32" t="s">
        <v>13</v>
      </c>
      <c r="L39" s="32" t="s">
        <v>14</v>
      </c>
      <c r="M39" s="33" t="s">
        <v>15</v>
      </c>
      <c r="N39" s="34" t="s">
        <v>16</v>
      </c>
      <c r="O39" s="35" t="s">
        <v>21</v>
      </c>
      <c r="P39" s="36" t="s">
        <v>22</v>
      </c>
      <c r="Q39" s="37" t="s">
        <v>250</v>
      </c>
      <c r="R39" s="38" t="s">
        <v>251</v>
      </c>
      <c r="S39" s="38" t="s">
        <v>252</v>
      </c>
      <c r="T39" s="38" t="s">
        <v>253</v>
      </c>
      <c r="U39" s="39" t="s">
        <v>254</v>
      </c>
      <c r="V39" s="39" t="s">
        <v>255</v>
      </c>
      <c r="W39" s="40" t="s">
        <v>256</v>
      </c>
    </row>
    <row r="40" spans="1:32" ht="30">
      <c r="A40" s="75"/>
      <c r="B40" s="41" t="s">
        <v>23</v>
      </c>
      <c r="C40" s="15" t="s">
        <v>392</v>
      </c>
      <c r="D40" s="41">
        <v>301</v>
      </c>
      <c r="E40" s="41" t="s">
        <v>24</v>
      </c>
      <c r="F40" s="41" t="s">
        <v>25</v>
      </c>
      <c r="G40" s="41" t="s">
        <v>26</v>
      </c>
      <c r="H40" s="41"/>
      <c r="I40" s="41"/>
      <c r="J40" s="41" t="s">
        <v>27</v>
      </c>
      <c r="K40" s="41" t="s">
        <v>28</v>
      </c>
      <c r="L40" s="41" t="s">
        <v>29</v>
      </c>
      <c r="M40" s="42" t="s">
        <v>257</v>
      </c>
      <c r="N40" s="43" t="s">
        <v>258</v>
      </c>
      <c r="O40" s="44">
        <v>500</v>
      </c>
      <c r="P40" s="43" t="s">
        <v>259</v>
      </c>
      <c r="Q40" s="45" t="s">
        <v>0</v>
      </c>
      <c r="R40" s="45" t="s">
        <v>0</v>
      </c>
      <c r="S40" s="46" t="s">
        <v>0</v>
      </c>
      <c r="T40" s="46" t="s">
        <v>0</v>
      </c>
      <c r="U40" s="45" t="s">
        <v>0</v>
      </c>
      <c r="V40" s="45" t="s">
        <v>0</v>
      </c>
      <c r="W40" s="46" t="s">
        <v>1</v>
      </c>
      <c r="AF40" s="20"/>
    </row>
    <row r="41" spans="1:32" ht="30">
      <c r="A41" s="75"/>
      <c r="B41" s="41" t="s">
        <v>23</v>
      </c>
      <c r="C41" s="15" t="s">
        <v>392</v>
      </c>
      <c r="D41" s="41">
        <v>301</v>
      </c>
      <c r="E41" s="41" t="s">
        <v>24</v>
      </c>
      <c r="F41" s="47" t="s">
        <v>34</v>
      </c>
      <c r="G41" s="47" t="s">
        <v>35</v>
      </c>
      <c r="H41" s="47"/>
      <c r="I41" s="47"/>
      <c r="J41" s="47" t="s">
        <v>27</v>
      </c>
      <c r="K41" s="47" t="s">
        <v>28</v>
      </c>
      <c r="L41" s="47" t="s">
        <v>29</v>
      </c>
      <c r="M41" s="42" t="s">
        <v>260</v>
      </c>
      <c r="N41" s="43" t="s">
        <v>258</v>
      </c>
      <c r="O41" s="44">
        <v>1250</v>
      </c>
      <c r="P41" s="43" t="s">
        <v>259</v>
      </c>
      <c r="Q41" s="48" t="s">
        <v>0</v>
      </c>
      <c r="R41" s="48" t="s">
        <v>0</v>
      </c>
      <c r="S41" s="43" t="s">
        <v>0</v>
      </c>
      <c r="T41" s="43" t="s">
        <v>0</v>
      </c>
      <c r="U41" s="48" t="s">
        <v>0</v>
      </c>
      <c r="V41" s="48" t="s">
        <v>0</v>
      </c>
      <c r="W41" s="43" t="s">
        <v>0</v>
      </c>
      <c r="AF41" s="20"/>
    </row>
    <row r="42" spans="1:32" ht="30">
      <c r="A42" s="75"/>
      <c r="B42" s="41" t="s">
        <v>23</v>
      </c>
      <c r="C42" s="15" t="s">
        <v>392</v>
      </c>
      <c r="D42" s="41">
        <v>301</v>
      </c>
      <c r="E42" s="41" t="s">
        <v>24</v>
      </c>
      <c r="F42" s="47" t="s">
        <v>38</v>
      </c>
      <c r="G42" s="47" t="s">
        <v>39</v>
      </c>
      <c r="H42" s="47"/>
      <c r="I42" s="47"/>
      <c r="J42" s="47" t="s">
        <v>27</v>
      </c>
      <c r="K42" s="47" t="s">
        <v>28</v>
      </c>
      <c r="L42" s="47" t="s">
        <v>40</v>
      </c>
      <c r="M42" s="42" t="s">
        <v>261</v>
      </c>
      <c r="N42" s="43" t="s">
        <v>262</v>
      </c>
      <c r="O42" s="44">
        <v>1000</v>
      </c>
      <c r="P42" s="43" t="s">
        <v>263</v>
      </c>
      <c r="Q42" s="48" t="s">
        <v>0</v>
      </c>
      <c r="R42" s="48" t="s">
        <v>0</v>
      </c>
      <c r="S42" s="43" t="s">
        <v>0</v>
      </c>
      <c r="T42" s="43" t="s">
        <v>0</v>
      </c>
      <c r="U42" s="48" t="s">
        <v>0</v>
      </c>
      <c r="V42" s="48" t="s">
        <v>0</v>
      </c>
      <c r="W42" s="43" t="s">
        <v>0</v>
      </c>
      <c r="AF42" s="20"/>
    </row>
    <row r="43" spans="1:32" ht="45">
      <c r="A43" s="75"/>
      <c r="B43" s="41" t="s">
        <v>23</v>
      </c>
      <c r="C43" s="15" t="s">
        <v>392</v>
      </c>
      <c r="D43" s="47">
        <v>203</v>
      </c>
      <c r="E43" s="47" t="s">
        <v>47</v>
      </c>
      <c r="F43" s="47" t="s">
        <v>48</v>
      </c>
      <c r="G43" s="47" t="s">
        <v>49</v>
      </c>
      <c r="H43" s="47" t="s">
        <v>50</v>
      </c>
      <c r="I43" s="47" t="s">
        <v>51</v>
      </c>
      <c r="J43" s="47" t="s">
        <v>52</v>
      </c>
      <c r="K43" s="47" t="s">
        <v>28</v>
      </c>
      <c r="L43" s="47" t="s">
        <v>29</v>
      </c>
      <c r="M43" s="42" t="s">
        <v>264</v>
      </c>
      <c r="N43" s="43" t="s">
        <v>258</v>
      </c>
      <c r="O43" s="44">
        <v>560</v>
      </c>
      <c r="P43" s="43" t="s">
        <v>265</v>
      </c>
      <c r="Q43" s="48" t="s">
        <v>0</v>
      </c>
      <c r="R43" s="48" t="s">
        <v>0</v>
      </c>
      <c r="S43" s="48" t="s">
        <v>0</v>
      </c>
      <c r="T43" s="48" t="s">
        <v>0</v>
      </c>
      <c r="U43" s="48" t="s">
        <v>0</v>
      </c>
      <c r="V43" s="48" t="s">
        <v>0</v>
      </c>
      <c r="W43" s="48" t="s">
        <v>0</v>
      </c>
      <c r="AF43" s="20"/>
    </row>
    <row r="44" spans="1:32" ht="30">
      <c r="A44" s="75"/>
      <c r="B44" s="41" t="s">
        <v>23</v>
      </c>
      <c r="C44" s="15" t="s">
        <v>392</v>
      </c>
      <c r="D44" s="47">
        <v>203</v>
      </c>
      <c r="E44" s="47" t="s">
        <v>47</v>
      </c>
      <c r="F44" s="47" t="s">
        <v>56</v>
      </c>
      <c r="G44" s="47" t="s">
        <v>57</v>
      </c>
      <c r="H44" s="47" t="s">
        <v>58</v>
      </c>
      <c r="I44" s="47" t="s">
        <v>59</v>
      </c>
      <c r="J44" s="47" t="s">
        <v>60</v>
      </c>
      <c r="K44" s="47" t="s">
        <v>28</v>
      </c>
      <c r="L44" s="47" t="s">
        <v>29</v>
      </c>
      <c r="M44" s="42" t="s">
        <v>266</v>
      </c>
      <c r="N44" s="43" t="s">
        <v>258</v>
      </c>
      <c r="O44" s="44">
        <v>170</v>
      </c>
      <c r="P44" s="43" t="s">
        <v>259</v>
      </c>
      <c r="Q44" s="48" t="s">
        <v>0</v>
      </c>
      <c r="R44" s="48" t="s">
        <v>0</v>
      </c>
      <c r="S44" s="48" t="s">
        <v>0</v>
      </c>
      <c r="T44" s="48" t="s">
        <v>0</v>
      </c>
      <c r="U44" s="48" t="s">
        <v>0</v>
      </c>
      <c r="V44" s="48" t="s">
        <v>0</v>
      </c>
      <c r="W44" s="48" t="s">
        <v>1</v>
      </c>
      <c r="AF44" s="20"/>
    </row>
    <row r="45" spans="1:32" ht="45">
      <c r="A45" s="75"/>
      <c r="B45" s="41" t="s">
        <v>23</v>
      </c>
      <c r="C45" s="15" t="s">
        <v>392</v>
      </c>
      <c r="D45" s="47">
        <v>204</v>
      </c>
      <c r="E45" s="47" t="s">
        <v>63</v>
      </c>
      <c r="F45" s="47" t="s">
        <v>64</v>
      </c>
      <c r="G45" s="47" t="s">
        <v>65</v>
      </c>
      <c r="H45" s="47"/>
      <c r="I45" s="47"/>
      <c r="J45" s="47" t="s">
        <v>66</v>
      </c>
      <c r="K45" s="47" t="s">
        <v>28</v>
      </c>
      <c r="L45" s="47" t="s">
        <v>29</v>
      </c>
      <c r="M45" s="42" t="s">
        <v>267</v>
      </c>
      <c r="N45" s="43" t="s">
        <v>262</v>
      </c>
      <c r="O45" s="49">
        <v>250</v>
      </c>
      <c r="P45" s="43" t="s">
        <v>268</v>
      </c>
      <c r="Q45" s="43" t="s">
        <v>0</v>
      </c>
      <c r="R45" s="43" t="s">
        <v>0</v>
      </c>
      <c r="S45" s="43" t="s">
        <v>0</v>
      </c>
      <c r="T45" s="43" t="s">
        <v>0</v>
      </c>
      <c r="U45" s="43" t="s">
        <v>0</v>
      </c>
      <c r="V45" s="43" t="s">
        <v>0</v>
      </c>
      <c r="W45" s="43" t="s">
        <v>0</v>
      </c>
      <c r="AF45" s="20"/>
    </row>
    <row r="46" spans="1:32" ht="45">
      <c r="A46" s="75"/>
      <c r="B46" s="41" t="s">
        <v>23</v>
      </c>
      <c r="C46" s="15" t="s">
        <v>392</v>
      </c>
      <c r="D46" s="47">
        <v>204</v>
      </c>
      <c r="E46" s="47" t="s">
        <v>63</v>
      </c>
      <c r="F46" s="47" t="s">
        <v>69</v>
      </c>
      <c r="G46" s="47" t="s">
        <v>70</v>
      </c>
      <c r="H46" s="47" t="s">
        <v>71</v>
      </c>
      <c r="I46" s="47" t="s">
        <v>72</v>
      </c>
      <c r="J46" s="47" t="s">
        <v>73</v>
      </c>
      <c r="K46" s="47" t="s">
        <v>28</v>
      </c>
      <c r="L46" s="47" t="s">
        <v>29</v>
      </c>
      <c r="M46" s="42" t="s">
        <v>269</v>
      </c>
      <c r="N46" s="43" t="s">
        <v>270</v>
      </c>
      <c r="O46" s="49">
        <v>326</v>
      </c>
      <c r="P46" s="43" t="s">
        <v>268</v>
      </c>
      <c r="Q46" s="43" t="s">
        <v>0</v>
      </c>
      <c r="R46" s="43" t="s">
        <v>0</v>
      </c>
      <c r="S46" s="43" t="s">
        <v>0</v>
      </c>
      <c r="T46" s="43" t="s">
        <v>0</v>
      </c>
      <c r="U46" s="43" t="s">
        <v>0</v>
      </c>
      <c r="V46" s="43" t="s">
        <v>0</v>
      </c>
      <c r="W46" s="43" t="s">
        <v>0</v>
      </c>
      <c r="AF46" s="20"/>
    </row>
    <row r="47" spans="1:32" ht="45">
      <c r="A47" s="75"/>
      <c r="B47" s="41" t="s">
        <v>23</v>
      </c>
      <c r="C47" s="15" t="s">
        <v>392</v>
      </c>
      <c r="D47" s="47">
        <v>204</v>
      </c>
      <c r="E47" s="47" t="s">
        <v>63</v>
      </c>
      <c r="F47" s="47" t="s">
        <v>76</v>
      </c>
      <c r="G47" s="47" t="s">
        <v>77</v>
      </c>
      <c r="H47" s="47" t="s">
        <v>78</v>
      </c>
      <c r="I47" s="47" t="s">
        <v>79</v>
      </c>
      <c r="J47" s="47" t="s">
        <v>80</v>
      </c>
      <c r="K47" s="47" t="s">
        <v>28</v>
      </c>
      <c r="L47" s="47" t="s">
        <v>29</v>
      </c>
      <c r="M47" s="42" t="s">
        <v>271</v>
      </c>
      <c r="N47" s="43" t="s">
        <v>262</v>
      </c>
      <c r="O47" s="49">
        <v>395</v>
      </c>
      <c r="P47" s="43" t="s">
        <v>268</v>
      </c>
      <c r="Q47" s="43" t="s">
        <v>0</v>
      </c>
      <c r="R47" s="43" t="s">
        <v>0</v>
      </c>
      <c r="S47" s="43" t="s">
        <v>0</v>
      </c>
      <c r="T47" s="43" t="s">
        <v>0</v>
      </c>
      <c r="U47" s="43" t="s">
        <v>0</v>
      </c>
      <c r="V47" s="43" t="s">
        <v>0</v>
      </c>
      <c r="W47" s="43" t="s">
        <v>0</v>
      </c>
      <c r="AF47" s="20"/>
    </row>
    <row r="48" spans="1:32" ht="45">
      <c r="A48" s="75"/>
      <c r="B48" s="41" t="s">
        <v>23</v>
      </c>
      <c r="C48" s="15" t="s">
        <v>392</v>
      </c>
      <c r="D48" s="47">
        <v>205</v>
      </c>
      <c r="E48" s="47" t="s">
        <v>83</v>
      </c>
      <c r="F48" s="47" t="s">
        <v>84</v>
      </c>
      <c r="G48" s="47" t="s">
        <v>85</v>
      </c>
      <c r="H48" s="47" t="s">
        <v>86</v>
      </c>
      <c r="I48" s="47" t="s">
        <v>87</v>
      </c>
      <c r="J48" s="47" t="s">
        <v>88</v>
      </c>
      <c r="K48" s="47" t="s">
        <v>28</v>
      </c>
      <c r="L48" s="47" t="s">
        <v>29</v>
      </c>
      <c r="M48" s="42" t="s">
        <v>272</v>
      </c>
      <c r="N48" s="43" t="s">
        <v>262</v>
      </c>
      <c r="O48" s="44">
        <v>80</v>
      </c>
      <c r="P48" s="43" t="s">
        <v>273</v>
      </c>
      <c r="Q48" s="48" t="s">
        <v>0</v>
      </c>
      <c r="R48" s="48" t="s">
        <v>0</v>
      </c>
      <c r="S48" s="48" t="s">
        <v>0</v>
      </c>
      <c r="T48" s="48" t="s">
        <v>0</v>
      </c>
      <c r="U48" s="48" t="s">
        <v>1</v>
      </c>
      <c r="V48" s="48" t="s">
        <v>1</v>
      </c>
      <c r="W48" s="48">
        <v>0</v>
      </c>
      <c r="AF48" s="20"/>
    </row>
    <row r="49" spans="1:32" ht="45">
      <c r="A49" s="75"/>
      <c r="B49" s="41" t="s">
        <v>23</v>
      </c>
      <c r="C49" s="15" t="s">
        <v>392</v>
      </c>
      <c r="D49" s="47">
        <v>205</v>
      </c>
      <c r="E49" s="47" t="s">
        <v>83</v>
      </c>
      <c r="F49" s="47" t="s">
        <v>84</v>
      </c>
      <c r="G49" s="47" t="s">
        <v>85</v>
      </c>
      <c r="H49" s="47" t="s">
        <v>92</v>
      </c>
      <c r="I49" s="47" t="s">
        <v>93</v>
      </c>
      <c r="J49" s="47" t="s">
        <v>94</v>
      </c>
      <c r="K49" s="47" t="s">
        <v>28</v>
      </c>
      <c r="L49" s="47" t="s">
        <v>29</v>
      </c>
      <c r="M49" s="42" t="s">
        <v>274</v>
      </c>
      <c r="N49" s="43" t="s">
        <v>270</v>
      </c>
      <c r="O49" s="44">
        <v>293</v>
      </c>
      <c r="P49" s="43" t="s">
        <v>268</v>
      </c>
      <c r="Q49" s="48" t="s">
        <v>0</v>
      </c>
      <c r="R49" s="48" t="s">
        <v>0</v>
      </c>
      <c r="S49" s="48" t="s">
        <v>0</v>
      </c>
      <c r="T49" s="48" t="s">
        <v>0</v>
      </c>
      <c r="U49" s="48" t="s">
        <v>1</v>
      </c>
      <c r="V49" s="48" t="s">
        <v>1</v>
      </c>
      <c r="W49" s="48" t="s">
        <v>0</v>
      </c>
      <c r="AF49" s="20"/>
    </row>
    <row r="50" spans="1:32" ht="45">
      <c r="A50" s="75"/>
      <c r="B50" s="41" t="s">
        <v>23</v>
      </c>
      <c r="C50" s="15" t="s">
        <v>392</v>
      </c>
      <c r="D50" s="47">
        <v>205</v>
      </c>
      <c r="E50" s="47" t="s">
        <v>83</v>
      </c>
      <c r="F50" s="47" t="s">
        <v>84</v>
      </c>
      <c r="G50" s="47" t="s">
        <v>85</v>
      </c>
      <c r="H50" s="47" t="s">
        <v>97</v>
      </c>
      <c r="I50" s="47" t="s">
        <v>98</v>
      </c>
      <c r="J50" s="47" t="s">
        <v>99</v>
      </c>
      <c r="K50" s="47" t="s">
        <v>28</v>
      </c>
      <c r="L50" s="47" t="s">
        <v>100</v>
      </c>
      <c r="M50" s="42" t="s">
        <v>275</v>
      </c>
      <c r="N50" s="43" t="s">
        <v>270</v>
      </c>
      <c r="O50" s="44">
        <v>80</v>
      </c>
      <c r="P50" s="43" t="s">
        <v>276</v>
      </c>
      <c r="Q50" s="48" t="s">
        <v>0</v>
      </c>
      <c r="R50" s="48" t="s">
        <v>0</v>
      </c>
      <c r="S50" s="48" t="s">
        <v>0</v>
      </c>
      <c r="T50" s="48" t="s">
        <v>0</v>
      </c>
      <c r="U50" s="48" t="s">
        <v>1</v>
      </c>
      <c r="V50" s="48" t="s">
        <v>1</v>
      </c>
      <c r="W50" s="48" t="s">
        <v>0</v>
      </c>
      <c r="AF50" s="20"/>
    </row>
    <row r="51" spans="1:32" ht="45">
      <c r="A51" s="75"/>
      <c r="B51" s="41" t="s">
        <v>23</v>
      </c>
      <c r="C51" s="15" t="s">
        <v>392</v>
      </c>
      <c r="D51" s="47">
        <v>206</v>
      </c>
      <c r="E51" s="47" t="s">
        <v>103</v>
      </c>
      <c r="F51" s="47" t="s">
        <v>104</v>
      </c>
      <c r="G51" s="47" t="s">
        <v>105</v>
      </c>
      <c r="H51" s="47" t="s">
        <v>106</v>
      </c>
      <c r="I51" s="47" t="s">
        <v>107</v>
      </c>
      <c r="J51" s="47" t="s">
        <v>108</v>
      </c>
      <c r="K51" s="47" t="s">
        <v>109</v>
      </c>
      <c r="L51" s="47" t="s">
        <v>29</v>
      </c>
      <c r="M51" s="42" t="s">
        <v>277</v>
      </c>
      <c r="N51" s="43" t="s">
        <v>258</v>
      </c>
      <c r="O51" s="44">
        <v>300</v>
      </c>
      <c r="P51" s="50" t="s">
        <v>278</v>
      </c>
      <c r="Q51" s="50" t="s">
        <v>0</v>
      </c>
      <c r="R51" s="50" t="s">
        <v>0</v>
      </c>
      <c r="S51" s="50" t="s">
        <v>0</v>
      </c>
      <c r="T51" s="50" t="s">
        <v>0</v>
      </c>
      <c r="U51" s="50" t="s">
        <v>0</v>
      </c>
      <c r="V51" s="50" t="s">
        <v>0</v>
      </c>
      <c r="W51" s="50" t="s">
        <v>0</v>
      </c>
      <c r="AF51" s="20"/>
    </row>
    <row r="52" spans="1:32" ht="30">
      <c r="A52" s="75"/>
      <c r="B52" s="41" t="s">
        <v>23</v>
      </c>
      <c r="C52" s="15" t="s">
        <v>392</v>
      </c>
      <c r="D52" s="47">
        <v>206</v>
      </c>
      <c r="E52" s="47" t="s">
        <v>103</v>
      </c>
      <c r="F52" s="47" t="s">
        <v>104</v>
      </c>
      <c r="G52" s="47" t="s">
        <v>105</v>
      </c>
      <c r="H52" s="47" t="s">
        <v>112</v>
      </c>
      <c r="I52" s="47" t="s">
        <v>113</v>
      </c>
      <c r="J52" s="47" t="s">
        <v>114</v>
      </c>
      <c r="K52" s="47" t="s">
        <v>109</v>
      </c>
      <c r="L52" s="47" t="s">
        <v>100</v>
      </c>
      <c r="M52" s="42" t="s">
        <v>279</v>
      </c>
      <c r="N52" s="43" t="s">
        <v>258</v>
      </c>
      <c r="O52" s="44">
        <v>150</v>
      </c>
      <c r="P52" s="43" t="s">
        <v>280</v>
      </c>
      <c r="Q52" s="48" t="s">
        <v>281</v>
      </c>
      <c r="R52" s="48" t="s">
        <v>0</v>
      </c>
      <c r="S52" s="48" t="s">
        <v>0</v>
      </c>
      <c r="T52" s="48" t="s">
        <v>0</v>
      </c>
      <c r="U52" s="48" t="s">
        <v>0</v>
      </c>
      <c r="V52" s="48" t="s">
        <v>0</v>
      </c>
      <c r="W52" s="48"/>
      <c r="AF52" s="20"/>
    </row>
    <row r="53" spans="1:32">
      <c r="A53" s="75"/>
      <c r="B53" s="41" t="s">
        <v>23</v>
      </c>
      <c r="C53" s="15" t="s">
        <v>392</v>
      </c>
      <c r="D53" s="47">
        <v>207</v>
      </c>
      <c r="E53" s="47" t="s">
        <v>116</v>
      </c>
      <c r="F53" s="47" t="s">
        <v>117</v>
      </c>
      <c r="G53" s="47" t="s">
        <v>118</v>
      </c>
      <c r="H53" s="47"/>
      <c r="I53" s="47"/>
      <c r="J53" s="47" t="s">
        <v>119</v>
      </c>
      <c r="K53" s="47" t="s">
        <v>120</v>
      </c>
      <c r="L53" s="47" t="s">
        <v>29</v>
      </c>
      <c r="M53" s="42" t="s">
        <v>282</v>
      </c>
      <c r="N53" s="43" t="s">
        <v>258</v>
      </c>
      <c r="O53" s="44">
        <v>200</v>
      </c>
      <c r="P53" s="48" t="s">
        <v>280</v>
      </c>
      <c r="Q53" s="48" t="s">
        <v>281</v>
      </c>
      <c r="R53" s="48" t="s">
        <v>0</v>
      </c>
      <c r="S53" s="48" t="s">
        <v>0</v>
      </c>
      <c r="T53" s="48" t="s">
        <v>0</v>
      </c>
      <c r="U53" s="48" t="s">
        <v>0</v>
      </c>
      <c r="V53" s="48" t="s">
        <v>0</v>
      </c>
      <c r="W53" s="48"/>
      <c r="AF53" s="20"/>
    </row>
    <row r="54" spans="1:32" ht="30">
      <c r="A54" s="75"/>
      <c r="B54" s="41" t="s">
        <v>23</v>
      </c>
      <c r="C54" s="15" t="s">
        <v>392</v>
      </c>
      <c r="D54" s="47">
        <v>208</v>
      </c>
      <c r="E54" s="47" t="s">
        <v>123</v>
      </c>
      <c r="F54" s="47" t="s">
        <v>124</v>
      </c>
      <c r="G54" s="47" t="s">
        <v>125</v>
      </c>
      <c r="H54" s="47"/>
      <c r="I54" s="47"/>
      <c r="J54" s="47" t="s">
        <v>126</v>
      </c>
      <c r="K54" s="47" t="s">
        <v>1</v>
      </c>
      <c r="L54" s="47" t="s">
        <v>29</v>
      </c>
      <c r="M54" s="42" t="s">
        <v>283</v>
      </c>
      <c r="N54" s="43" t="s">
        <v>262</v>
      </c>
      <c r="O54" s="44">
        <v>700</v>
      </c>
      <c r="P54" s="43" t="s">
        <v>284</v>
      </c>
      <c r="Q54" s="48" t="s">
        <v>285</v>
      </c>
      <c r="R54" s="48" t="s">
        <v>0</v>
      </c>
      <c r="S54" s="48" t="s">
        <v>0</v>
      </c>
      <c r="T54" s="48" t="s">
        <v>0</v>
      </c>
      <c r="U54" s="48" t="s">
        <v>0</v>
      </c>
      <c r="V54" s="48" t="s">
        <v>0</v>
      </c>
      <c r="W54" s="48" t="s">
        <v>1</v>
      </c>
      <c r="AF54" s="20"/>
    </row>
    <row r="55" spans="1:32" ht="30">
      <c r="A55" s="75"/>
      <c r="B55" s="41" t="s">
        <v>23</v>
      </c>
      <c r="C55" s="15" t="s">
        <v>392</v>
      </c>
      <c r="D55" s="47">
        <v>209</v>
      </c>
      <c r="E55" s="47" t="s">
        <v>129</v>
      </c>
      <c r="F55" s="47" t="s">
        <v>130</v>
      </c>
      <c r="G55" s="47" t="s">
        <v>131</v>
      </c>
      <c r="H55" s="47" t="s">
        <v>132</v>
      </c>
      <c r="I55" s="47" t="s">
        <v>133</v>
      </c>
      <c r="J55" s="47" t="s">
        <v>134</v>
      </c>
      <c r="K55" s="47" t="s">
        <v>135</v>
      </c>
      <c r="L55" s="47" t="s">
        <v>29</v>
      </c>
      <c r="M55" s="42" t="s">
        <v>286</v>
      </c>
      <c r="N55" s="43" t="s">
        <v>258</v>
      </c>
      <c r="O55" s="44">
        <v>200</v>
      </c>
      <c r="P55" s="43" t="s">
        <v>287</v>
      </c>
      <c r="Q55" s="48" t="s">
        <v>0</v>
      </c>
      <c r="R55" s="48" t="s">
        <v>0</v>
      </c>
      <c r="S55" s="48" t="s">
        <v>0</v>
      </c>
      <c r="T55" s="48" t="s">
        <v>0</v>
      </c>
      <c r="U55" s="48" t="s">
        <v>0</v>
      </c>
      <c r="V55" s="48" t="s">
        <v>1</v>
      </c>
      <c r="W55" s="48" t="s">
        <v>1</v>
      </c>
      <c r="AF55" s="20"/>
    </row>
    <row r="56" spans="1:32" ht="45">
      <c r="A56" s="75"/>
      <c r="B56" s="41" t="s">
        <v>23</v>
      </c>
      <c r="C56" s="15" t="s">
        <v>392</v>
      </c>
      <c r="D56" s="47">
        <v>209</v>
      </c>
      <c r="E56" s="47" t="s">
        <v>129</v>
      </c>
      <c r="F56" s="47" t="s">
        <v>130</v>
      </c>
      <c r="G56" s="47" t="s">
        <v>131</v>
      </c>
      <c r="H56" s="47" t="s">
        <v>138</v>
      </c>
      <c r="I56" s="47" t="s">
        <v>139</v>
      </c>
      <c r="J56" s="47" t="s">
        <v>140</v>
      </c>
      <c r="K56" s="47" t="s">
        <v>135</v>
      </c>
      <c r="L56" s="47" t="s">
        <v>29</v>
      </c>
      <c r="M56" s="42" t="s">
        <v>288</v>
      </c>
      <c r="N56" s="43" t="s">
        <v>258</v>
      </c>
      <c r="O56" s="44">
        <v>420</v>
      </c>
      <c r="P56" s="43" t="s">
        <v>289</v>
      </c>
      <c r="Q56" s="48" t="s">
        <v>0</v>
      </c>
      <c r="R56" s="48" t="s">
        <v>0</v>
      </c>
      <c r="S56" s="48" t="s">
        <v>0</v>
      </c>
      <c r="T56" s="48" t="s">
        <v>0</v>
      </c>
      <c r="U56" s="48" t="s">
        <v>0</v>
      </c>
      <c r="V56" s="48" t="s">
        <v>0</v>
      </c>
      <c r="W56" s="48" t="s">
        <v>0</v>
      </c>
      <c r="AF56" s="20"/>
    </row>
    <row r="57" spans="1:32" ht="45">
      <c r="A57" s="75"/>
      <c r="B57" s="41" t="s">
        <v>23</v>
      </c>
      <c r="C57" s="15" t="s">
        <v>392</v>
      </c>
      <c r="D57" s="47">
        <v>210</v>
      </c>
      <c r="E57" s="47" t="s">
        <v>143</v>
      </c>
      <c r="F57" s="47" t="s">
        <v>144</v>
      </c>
      <c r="G57" s="47" t="s">
        <v>145</v>
      </c>
      <c r="H57" s="47" t="s">
        <v>146</v>
      </c>
      <c r="I57" s="47" t="s">
        <v>147</v>
      </c>
      <c r="J57" s="47" t="s">
        <v>148</v>
      </c>
      <c r="K57" s="47" t="s">
        <v>149</v>
      </c>
      <c r="L57" s="47" t="s">
        <v>29</v>
      </c>
      <c r="M57" s="42" t="s">
        <v>290</v>
      </c>
      <c r="N57" s="43" t="s">
        <v>262</v>
      </c>
      <c r="O57" s="49">
        <v>650</v>
      </c>
      <c r="P57" s="43" t="s">
        <v>291</v>
      </c>
      <c r="Q57" s="48" t="s">
        <v>292</v>
      </c>
      <c r="R57" s="48" t="s">
        <v>0</v>
      </c>
      <c r="S57" s="48" t="s">
        <v>0</v>
      </c>
      <c r="T57" s="48" t="s">
        <v>0</v>
      </c>
      <c r="U57" s="48" t="s">
        <v>0</v>
      </c>
      <c r="V57" s="48" t="s">
        <v>0</v>
      </c>
      <c r="W57" s="43" t="s">
        <v>293</v>
      </c>
      <c r="AF57" s="20"/>
    </row>
    <row r="58" spans="1:32" ht="60">
      <c r="A58" s="75"/>
      <c r="B58" s="41" t="s">
        <v>23</v>
      </c>
      <c r="C58" s="15" t="s">
        <v>392</v>
      </c>
      <c r="D58" s="47">
        <v>210</v>
      </c>
      <c r="E58" s="47" t="s">
        <v>143</v>
      </c>
      <c r="F58" s="47" t="s">
        <v>150</v>
      </c>
      <c r="G58" s="47" t="s">
        <v>151</v>
      </c>
      <c r="H58" s="47" t="s">
        <v>152</v>
      </c>
      <c r="I58" s="47" t="s">
        <v>153</v>
      </c>
      <c r="J58" s="47" t="s">
        <v>154</v>
      </c>
      <c r="K58" s="47" t="s">
        <v>149</v>
      </c>
      <c r="L58" s="47" t="s">
        <v>29</v>
      </c>
      <c r="M58" s="42" t="s">
        <v>294</v>
      </c>
      <c r="N58" s="43" t="s">
        <v>262</v>
      </c>
      <c r="O58" s="49">
        <v>800</v>
      </c>
      <c r="P58" s="43" t="s">
        <v>295</v>
      </c>
      <c r="Q58" s="43" t="s">
        <v>0</v>
      </c>
      <c r="R58" s="43" t="s">
        <v>0</v>
      </c>
      <c r="S58" s="43" t="s">
        <v>0</v>
      </c>
      <c r="T58" s="43" t="s">
        <v>0</v>
      </c>
      <c r="U58" s="43" t="s">
        <v>0</v>
      </c>
      <c r="V58" s="43" t="s">
        <v>0</v>
      </c>
      <c r="W58" s="43" t="s">
        <v>0</v>
      </c>
      <c r="AF58" s="20"/>
    </row>
    <row r="59" spans="1:32" ht="45">
      <c r="A59" s="75"/>
      <c r="B59" s="41" t="s">
        <v>23</v>
      </c>
      <c r="C59" s="15" t="s">
        <v>392</v>
      </c>
      <c r="D59" s="47">
        <v>211</v>
      </c>
      <c r="E59" s="47" t="s">
        <v>166</v>
      </c>
      <c r="F59" s="47" t="s">
        <v>167</v>
      </c>
      <c r="G59" s="47" t="s">
        <v>168</v>
      </c>
      <c r="H59" s="47"/>
      <c r="I59" s="47"/>
      <c r="J59" s="47" t="s">
        <v>169</v>
      </c>
      <c r="K59" s="47" t="s">
        <v>149</v>
      </c>
      <c r="L59" s="47" t="s">
        <v>29</v>
      </c>
      <c r="M59" s="42" t="s">
        <v>296</v>
      </c>
      <c r="N59" s="43" t="s">
        <v>258</v>
      </c>
      <c r="O59" s="49">
        <v>400</v>
      </c>
      <c r="P59" s="43" t="s">
        <v>297</v>
      </c>
      <c r="Q59" s="43" t="s">
        <v>298</v>
      </c>
      <c r="R59" s="43" t="s">
        <v>0</v>
      </c>
      <c r="S59" s="43" t="s">
        <v>0</v>
      </c>
      <c r="T59" s="43" t="s">
        <v>0</v>
      </c>
      <c r="U59" s="43" t="s">
        <v>0</v>
      </c>
      <c r="V59" s="43" t="s">
        <v>0</v>
      </c>
      <c r="W59" s="43" t="s">
        <v>0</v>
      </c>
      <c r="AF59" s="20"/>
    </row>
    <row r="60" spans="1:32" ht="45">
      <c r="A60" s="75"/>
      <c r="B60" s="41" t="s">
        <v>23</v>
      </c>
      <c r="C60" s="15" t="s">
        <v>392</v>
      </c>
      <c r="D60" s="47">
        <v>212</v>
      </c>
      <c r="E60" s="47" t="s">
        <v>172</v>
      </c>
      <c r="F60" s="47" t="s">
        <v>173</v>
      </c>
      <c r="G60" s="47" t="s">
        <v>174</v>
      </c>
      <c r="H60" s="47" t="s">
        <v>175</v>
      </c>
      <c r="I60" s="47" t="s">
        <v>176</v>
      </c>
      <c r="J60" s="47" t="s">
        <v>177</v>
      </c>
      <c r="K60" s="47" t="s">
        <v>178</v>
      </c>
      <c r="L60" s="47" t="s">
        <v>29</v>
      </c>
      <c r="M60" s="42" t="s">
        <v>299</v>
      </c>
      <c r="N60" s="43" t="s">
        <v>258</v>
      </c>
      <c r="O60" s="49">
        <v>300</v>
      </c>
      <c r="P60" s="43" t="s">
        <v>300</v>
      </c>
      <c r="Q60" s="43" t="s">
        <v>0</v>
      </c>
      <c r="R60" s="48" t="s">
        <v>0</v>
      </c>
      <c r="S60" s="48" t="s">
        <v>1</v>
      </c>
      <c r="T60" s="48" t="s">
        <v>0</v>
      </c>
      <c r="U60" s="43" t="s">
        <v>0</v>
      </c>
      <c r="V60" s="48" t="s">
        <v>0</v>
      </c>
      <c r="W60" s="43" t="s">
        <v>1</v>
      </c>
      <c r="AF60" s="20"/>
    </row>
    <row r="61" spans="1:32" ht="45">
      <c r="A61" s="75"/>
      <c r="B61" s="41" t="s">
        <v>23</v>
      </c>
      <c r="C61" s="15" t="s">
        <v>392</v>
      </c>
      <c r="D61" s="47">
        <v>213</v>
      </c>
      <c r="E61" s="47" t="s">
        <v>181</v>
      </c>
      <c r="F61" s="47" t="s">
        <v>182</v>
      </c>
      <c r="G61" s="47" t="s">
        <v>183</v>
      </c>
      <c r="H61" s="47" t="s">
        <v>184</v>
      </c>
      <c r="I61" s="47" t="s">
        <v>185</v>
      </c>
      <c r="J61" s="47" t="s">
        <v>186</v>
      </c>
      <c r="K61" s="47" t="s">
        <v>187</v>
      </c>
      <c r="L61" s="47" t="s">
        <v>29</v>
      </c>
      <c r="M61" s="42" t="s">
        <v>301</v>
      </c>
      <c r="N61" s="43" t="s">
        <v>258</v>
      </c>
      <c r="O61" s="49">
        <v>360</v>
      </c>
      <c r="P61" s="43" t="s">
        <v>302</v>
      </c>
      <c r="Q61" s="43" t="s">
        <v>0</v>
      </c>
      <c r="R61" s="43" t="s">
        <v>0</v>
      </c>
      <c r="S61" s="43" t="s">
        <v>0</v>
      </c>
      <c r="T61" s="43" t="s">
        <v>0</v>
      </c>
      <c r="U61" s="43" t="s">
        <v>0</v>
      </c>
      <c r="V61" s="43" t="s">
        <v>0</v>
      </c>
      <c r="W61" s="43" t="s">
        <v>0</v>
      </c>
      <c r="AF61" s="20"/>
    </row>
    <row r="62" spans="1:32" ht="60">
      <c r="A62" s="75"/>
      <c r="B62" s="41" t="s">
        <v>23</v>
      </c>
      <c r="C62" s="15" t="s">
        <v>392</v>
      </c>
      <c r="D62" s="47">
        <v>213</v>
      </c>
      <c r="E62" s="47" t="s">
        <v>181</v>
      </c>
      <c r="F62" s="47" t="s">
        <v>182</v>
      </c>
      <c r="G62" s="47" t="s">
        <v>183</v>
      </c>
      <c r="H62" s="47" t="s">
        <v>190</v>
      </c>
      <c r="I62" s="47" t="s">
        <v>191</v>
      </c>
      <c r="J62" s="47" t="s">
        <v>192</v>
      </c>
      <c r="K62" s="47" t="s">
        <v>187</v>
      </c>
      <c r="L62" s="47" t="s">
        <v>100</v>
      </c>
      <c r="M62" s="42" t="s">
        <v>303</v>
      </c>
      <c r="N62" s="43" t="s">
        <v>258</v>
      </c>
      <c r="O62" s="49">
        <v>250</v>
      </c>
      <c r="P62" s="43" t="s">
        <v>304</v>
      </c>
      <c r="Q62" s="43" t="s">
        <v>0</v>
      </c>
      <c r="R62" s="43" t="s">
        <v>0</v>
      </c>
      <c r="S62" s="43" t="s">
        <v>0</v>
      </c>
      <c r="T62" s="43" t="s">
        <v>0</v>
      </c>
      <c r="U62" s="43" t="s">
        <v>0</v>
      </c>
      <c r="V62" s="43" t="s">
        <v>0</v>
      </c>
      <c r="W62" s="43" t="s">
        <v>0</v>
      </c>
      <c r="AF62" s="20"/>
    </row>
    <row r="63" spans="1:32" ht="60">
      <c r="A63" s="75"/>
      <c r="B63" s="41" t="s">
        <v>23</v>
      </c>
      <c r="C63" s="15" t="s">
        <v>392</v>
      </c>
      <c r="D63" s="47">
        <v>213</v>
      </c>
      <c r="E63" s="47" t="s">
        <v>181</v>
      </c>
      <c r="F63" s="47" t="s">
        <v>182</v>
      </c>
      <c r="G63" s="47" t="s">
        <v>183</v>
      </c>
      <c r="H63" s="47" t="s">
        <v>195</v>
      </c>
      <c r="I63" s="47" t="s">
        <v>196</v>
      </c>
      <c r="J63" s="47" t="s">
        <v>197</v>
      </c>
      <c r="K63" s="47" t="s">
        <v>187</v>
      </c>
      <c r="L63" s="47" t="s">
        <v>29</v>
      </c>
      <c r="M63" s="42" t="s">
        <v>305</v>
      </c>
      <c r="N63" s="43" t="s">
        <v>306</v>
      </c>
      <c r="O63" s="49">
        <v>600</v>
      </c>
      <c r="P63" s="43" t="s">
        <v>307</v>
      </c>
      <c r="Q63" s="43" t="s">
        <v>0</v>
      </c>
      <c r="R63" s="43" t="s">
        <v>0</v>
      </c>
      <c r="S63" s="43" t="s">
        <v>0</v>
      </c>
      <c r="T63" s="43" t="s">
        <v>0</v>
      </c>
      <c r="U63" s="43" t="s">
        <v>0</v>
      </c>
      <c r="V63" s="43" t="s">
        <v>0</v>
      </c>
      <c r="W63" s="43" t="s">
        <v>0</v>
      </c>
      <c r="AF63" s="20"/>
    </row>
    <row r="64" spans="1:32" ht="60">
      <c r="A64" s="75"/>
      <c r="B64" s="41" t="s">
        <v>23</v>
      </c>
      <c r="C64" s="15" t="s">
        <v>392</v>
      </c>
      <c r="D64" s="47">
        <v>213</v>
      </c>
      <c r="E64" s="47" t="s">
        <v>181</v>
      </c>
      <c r="F64" s="47" t="s">
        <v>182</v>
      </c>
      <c r="G64" s="47" t="s">
        <v>183</v>
      </c>
      <c r="H64" s="47" t="s">
        <v>200</v>
      </c>
      <c r="I64" s="47" t="s">
        <v>201</v>
      </c>
      <c r="J64" s="47" t="s">
        <v>202</v>
      </c>
      <c r="K64" s="47" t="s">
        <v>187</v>
      </c>
      <c r="L64" s="47" t="s">
        <v>100</v>
      </c>
      <c r="M64" s="42" t="s">
        <v>308</v>
      </c>
      <c r="N64" s="43" t="s">
        <v>309</v>
      </c>
      <c r="O64" s="49">
        <v>500</v>
      </c>
      <c r="P64" s="43" t="s">
        <v>310</v>
      </c>
      <c r="Q64" s="43" t="s">
        <v>0</v>
      </c>
      <c r="R64" s="43" t="s">
        <v>0</v>
      </c>
      <c r="S64" s="43" t="s">
        <v>0</v>
      </c>
      <c r="T64" s="43" t="s">
        <v>0</v>
      </c>
      <c r="U64" s="43" t="s">
        <v>0</v>
      </c>
      <c r="V64" s="43" t="s">
        <v>0</v>
      </c>
      <c r="W64" s="43" t="s">
        <v>0</v>
      </c>
      <c r="AF64" s="20"/>
    </row>
    <row r="65" spans="1:32" ht="60">
      <c r="A65" s="75"/>
      <c r="B65" s="41" t="s">
        <v>23</v>
      </c>
      <c r="C65" s="15" t="s">
        <v>392</v>
      </c>
      <c r="D65" s="47">
        <v>213</v>
      </c>
      <c r="E65" s="47" t="s">
        <v>181</v>
      </c>
      <c r="F65" s="47" t="s">
        <v>182</v>
      </c>
      <c r="G65" s="47" t="s">
        <v>183</v>
      </c>
      <c r="H65" s="47" t="s">
        <v>311</v>
      </c>
      <c r="I65" s="47" t="s">
        <v>312</v>
      </c>
      <c r="J65" s="47" t="s">
        <v>313</v>
      </c>
      <c r="K65" s="47" t="s">
        <v>187</v>
      </c>
      <c r="L65" s="47" t="s">
        <v>100</v>
      </c>
      <c r="M65" s="42" t="s">
        <v>314</v>
      </c>
      <c r="N65" s="43" t="s">
        <v>262</v>
      </c>
      <c r="O65" s="49">
        <v>350</v>
      </c>
      <c r="P65" s="43" t="s">
        <v>310</v>
      </c>
      <c r="Q65" s="43" t="s">
        <v>0</v>
      </c>
      <c r="R65" s="43" t="s">
        <v>0</v>
      </c>
      <c r="S65" s="43" t="s">
        <v>0</v>
      </c>
      <c r="T65" s="43" t="s">
        <v>0</v>
      </c>
      <c r="U65" s="43" t="s">
        <v>0</v>
      </c>
      <c r="V65" s="43" t="s">
        <v>0</v>
      </c>
      <c r="W65" s="43" t="s">
        <v>0</v>
      </c>
      <c r="AF65" s="20"/>
    </row>
    <row r="66" spans="1:32" ht="45">
      <c r="A66" s="75"/>
      <c r="B66" s="41" t="s">
        <v>23</v>
      </c>
      <c r="C66" s="15" t="s">
        <v>392</v>
      </c>
      <c r="D66" s="47">
        <v>904</v>
      </c>
      <c r="E66" s="47" t="s">
        <v>205</v>
      </c>
      <c r="F66" s="47" t="s">
        <v>206</v>
      </c>
      <c r="G66" s="47" t="s">
        <v>207</v>
      </c>
      <c r="H66" s="47">
        <v>10904</v>
      </c>
      <c r="I66" s="47" t="s">
        <v>315</v>
      </c>
      <c r="J66" s="47" t="s">
        <v>209</v>
      </c>
      <c r="K66" s="47" t="s">
        <v>28</v>
      </c>
      <c r="L66" s="47" t="s">
        <v>29</v>
      </c>
      <c r="M66" s="42" t="s">
        <v>316</v>
      </c>
      <c r="N66" s="43" t="s">
        <v>262</v>
      </c>
      <c r="O66" s="1">
        <f>900+200</f>
        <v>1100</v>
      </c>
      <c r="P66" s="50" t="s">
        <v>317</v>
      </c>
      <c r="Q66" s="50" t="s">
        <v>0</v>
      </c>
      <c r="R66" s="50" t="s">
        <v>0</v>
      </c>
      <c r="S66" s="50" t="s">
        <v>1</v>
      </c>
      <c r="T66" s="50" t="s">
        <v>0</v>
      </c>
      <c r="U66" s="50" t="s">
        <v>0</v>
      </c>
      <c r="V66" s="50" t="s">
        <v>1</v>
      </c>
      <c r="W66" s="50" t="s">
        <v>1</v>
      </c>
      <c r="AF66" s="20"/>
    </row>
    <row r="67" spans="1:32" ht="45">
      <c r="A67" s="75"/>
      <c r="B67" s="41" t="s">
        <v>23</v>
      </c>
      <c r="C67" s="15" t="s">
        <v>392</v>
      </c>
      <c r="D67" s="47">
        <v>905</v>
      </c>
      <c r="E67" s="47" t="s">
        <v>318</v>
      </c>
      <c r="F67" s="47" t="s">
        <v>213</v>
      </c>
      <c r="G67" s="47" t="s">
        <v>214</v>
      </c>
      <c r="H67" s="47" t="s">
        <v>215</v>
      </c>
      <c r="I67" s="47" t="s">
        <v>216</v>
      </c>
      <c r="J67" s="47" t="s">
        <v>217</v>
      </c>
      <c r="K67" s="47" t="s">
        <v>1</v>
      </c>
      <c r="L67" s="47" t="s">
        <v>40</v>
      </c>
      <c r="M67" s="42" t="s">
        <v>319</v>
      </c>
      <c r="N67" s="43" t="s">
        <v>258</v>
      </c>
      <c r="O67" s="44">
        <v>400</v>
      </c>
      <c r="P67" s="43" t="s">
        <v>289</v>
      </c>
      <c r="Q67" s="48" t="s">
        <v>0</v>
      </c>
      <c r="R67" s="48" t="s">
        <v>0</v>
      </c>
      <c r="S67" s="48" t="s">
        <v>0</v>
      </c>
      <c r="T67" s="48" t="s">
        <v>0</v>
      </c>
      <c r="U67" s="48" t="s">
        <v>0</v>
      </c>
      <c r="V67" s="48" t="s">
        <v>0</v>
      </c>
      <c r="W67" s="48" t="s">
        <v>0</v>
      </c>
      <c r="AF67" s="20"/>
    </row>
    <row r="68" spans="1:32" ht="60">
      <c r="A68" s="75"/>
      <c r="B68" s="41" t="s">
        <v>23</v>
      </c>
      <c r="C68" s="15" t="s">
        <v>392</v>
      </c>
      <c r="D68" s="47">
        <v>906</v>
      </c>
      <c r="E68" s="47" t="s">
        <v>161</v>
      </c>
      <c r="F68" s="47" t="s">
        <v>320</v>
      </c>
      <c r="G68" s="47" t="s">
        <v>321</v>
      </c>
      <c r="H68" s="47" t="s">
        <v>320</v>
      </c>
      <c r="I68" s="47" t="s">
        <v>321</v>
      </c>
      <c r="J68" s="47" t="s">
        <v>163</v>
      </c>
      <c r="K68" s="47" t="s">
        <v>149</v>
      </c>
      <c r="L68" s="47" t="s">
        <v>40</v>
      </c>
      <c r="M68" s="42" t="s">
        <v>322</v>
      </c>
      <c r="N68" s="43" t="s">
        <v>258</v>
      </c>
      <c r="O68" s="49">
        <v>400</v>
      </c>
      <c r="P68" s="43" t="s">
        <v>323</v>
      </c>
      <c r="Q68" s="43" t="s">
        <v>324</v>
      </c>
      <c r="R68" s="48" t="s">
        <v>0</v>
      </c>
      <c r="S68" s="48" t="s">
        <v>0</v>
      </c>
      <c r="T68" s="48" t="s">
        <v>0</v>
      </c>
      <c r="U68" s="43" t="s">
        <v>0</v>
      </c>
      <c r="V68" s="48" t="s">
        <v>0</v>
      </c>
      <c r="W68" s="43" t="s">
        <v>0</v>
      </c>
      <c r="AF68" s="20"/>
    </row>
    <row r="69" spans="1:32" ht="45">
      <c r="A69" s="75"/>
      <c r="B69" s="41" t="s">
        <v>23</v>
      </c>
      <c r="C69" s="15" t="s">
        <v>392</v>
      </c>
      <c r="D69" s="47">
        <v>907</v>
      </c>
      <c r="E69" s="47" t="s">
        <v>325</v>
      </c>
      <c r="F69" s="47" t="s">
        <v>221</v>
      </c>
      <c r="G69" s="47" t="s">
        <v>222</v>
      </c>
      <c r="H69" s="47" t="s">
        <v>223</v>
      </c>
      <c r="I69" s="47" t="s">
        <v>224</v>
      </c>
      <c r="J69" s="47" t="s">
        <v>225</v>
      </c>
      <c r="K69" s="47" t="s">
        <v>187</v>
      </c>
      <c r="L69" s="47" t="s">
        <v>40</v>
      </c>
      <c r="M69" s="42" t="s">
        <v>326</v>
      </c>
      <c r="N69" s="43" t="s">
        <v>258</v>
      </c>
      <c r="O69" s="44">
        <v>250</v>
      </c>
      <c r="P69" s="43" t="s">
        <v>327</v>
      </c>
      <c r="Q69" s="48" t="s">
        <v>1</v>
      </c>
      <c r="R69" s="48" t="s">
        <v>1</v>
      </c>
      <c r="S69" s="48" t="s">
        <v>1</v>
      </c>
      <c r="T69" s="48" t="s">
        <v>328</v>
      </c>
      <c r="U69" s="48" t="s">
        <v>0</v>
      </c>
      <c r="V69" s="48" t="s">
        <v>1</v>
      </c>
      <c r="W69" s="48" t="s">
        <v>328</v>
      </c>
      <c r="AF69" s="20"/>
    </row>
    <row r="70" spans="1:32">
      <c r="A70" s="75"/>
      <c r="B70" s="41" t="s">
        <v>23</v>
      </c>
      <c r="C70" s="15" t="s">
        <v>392</v>
      </c>
      <c r="D70" s="47">
        <v>908</v>
      </c>
      <c r="E70" s="47" t="s">
        <v>329</v>
      </c>
      <c r="F70" s="47" t="s">
        <v>229</v>
      </c>
      <c r="G70" s="47" t="s">
        <v>230</v>
      </c>
      <c r="H70" s="47">
        <v>10908</v>
      </c>
      <c r="I70" s="47" t="s">
        <v>330</v>
      </c>
      <c r="J70" s="47" t="s">
        <v>27</v>
      </c>
      <c r="K70" s="47" t="s">
        <v>28</v>
      </c>
      <c r="L70" s="47" t="s">
        <v>40</v>
      </c>
      <c r="M70" s="42" t="s">
        <v>331</v>
      </c>
      <c r="N70" s="43" t="s">
        <v>258</v>
      </c>
      <c r="O70" s="1">
        <v>300</v>
      </c>
      <c r="P70" s="43"/>
      <c r="Q70" s="50" t="s">
        <v>0</v>
      </c>
      <c r="R70" s="50" t="s">
        <v>0</v>
      </c>
      <c r="S70" s="50" t="s">
        <v>1</v>
      </c>
      <c r="T70" s="50" t="s">
        <v>0</v>
      </c>
      <c r="U70" s="50" t="s">
        <v>0</v>
      </c>
      <c r="V70" s="50" t="s">
        <v>1</v>
      </c>
      <c r="W70" s="50" t="s">
        <v>1</v>
      </c>
      <c r="AF70" s="20"/>
    </row>
    <row r="71" spans="1:32" ht="45">
      <c r="A71" s="75"/>
      <c r="B71" s="41" t="s">
        <v>23</v>
      </c>
      <c r="C71" s="15" t="s">
        <v>392</v>
      </c>
      <c r="D71" s="47">
        <v>909</v>
      </c>
      <c r="E71" s="41" t="s">
        <v>332</v>
      </c>
      <c r="F71" s="47" t="s">
        <v>234</v>
      </c>
      <c r="G71" s="47" t="s">
        <v>235</v>
      </c>
      <c r="H71" s="47" t="s">
        <v>236</v>
      </c>
      <c r="I71" s="47" t="s">
        <v>333</v>
      </c>
      <c r="J71" s="47" t="s">
        <v>27</v>
      </c>
      <c r="K71" s="47" t="s">
        <v>28</v>
      </c>
      <c r="L71" s="47" t="s">
        <v>40</v>
      </c>
      <c r="M71" s="42" t="s">
        <v>334</v>
      </c>
      <c r="N71" s="43" t="s">
        <v>258</v>
      </c>
      <c r="O71" s="44">
        <v>2500</v>
      </c>
      <c r="P71" s="43" t="s">
        <v>335</v>
      </c>
      <c r="Q71" s="48" t="s">
        <v>0</v>
      </c>
      <c r="R71" s="48" t="s">
        <v>0</v>
      </c>
      <c r="S71" s="48" t="s">
        <v>0</v>
      </c>
      <c r="T71" s="48" t="s">
        <v>0</v>
      </c>
      <c r="U71" s="48" t="s">
        <v>0</v>
      </c>
      <c r="V71" s="48" t="s">
        <v>0</v>
      </c>
      <c r="W71" s="48" t="s">
        <v>0</v>
      </c>
      <c r="AF71" s="20"/>
    </row>
    <row r="72" spans="1:32" ht="45">
      <c r="A72" s="75"/>
      <c r="B72" s="41" t="s">
        <v>23</v>
      </c>
      <c r="C72" s="15" t="s">
        <v>392</v>
      </c>
      <c r="D72" s="47">
        <v>909</v>
      </c>
      <c r="E72" s="41" t="s">
        <v>332</v>
      </c>
      <c r="F72" s="47" t="s">
        <v>234</v>
      </c>
      <c r="G72" s="47" t="s">
        <v>235</v>
      </c>
      <c r="H72" s="47" t="s">
        <v>240</v>
      </c>
      <c r="I72" s="47" t="s">
        <v>241</v>
      </c>
      <c r="J72" s="47" t="s">
        <v>27</v>
      </c>
      <c r="K72" s="47" t="s">
        <v>28</v>
      </c>
      <c r="L72" s="47" t="s">
        <v>40</v>
      </c>
      <c r="M72" s="42" t="s">
        <v>336</v>
      </c>
      <c r="N72" s="43" t="s">
        <v>258</v>
      </c>
      <c r="O72" s="44">
        <v>956</v>
      </c>
      <c r="P72" s="43" t="s">
        <v>265</v>
      </c>
      <c r="Q72" s="48" t="s">
        <v>0</v>
      </c>
      <c r="R72" s="48" t="s">
        <v>0</v>
      </c>
      <c r="S72" s="48" t="s">
        <v>0</v>
      </c>
      <c r="T72" s="48" t="s">
        <v>0</v>
      </c>
      <c r="U72" s="48" t="s">
        <v>0</v>
      </c>
      <c r="V72" s="48" t="s">
        <v>0</v>
      </c>
      <c r="W72" s="48" t="s">
        <v>1</v>
      </c>
      <c r="AF72" s="20"/>
    </row>
    <row r="73" spans="1:32" ht="45">
      <c r="A73" s="75"/>
      <c r="B73" s="41" t="s">
        <v>23</v>
      </c>
      <c r="C73" s="15" t="s">
        <v>392</v>
      </c>
      <c r="D73" s="47">
        <v>909</v>
      </c>
      <c r="E73" s="41" t="s">
        <v>332</v>
      </c>
      <c r="F73" s="47" t="s">
        <v>234</v>
      </c>
      <c r="G73" s="47" t="s">
        <v>235</v>
      </c>
      <c r="H73" s="47" t="s">
        <v>243</v>
      </c>
      <c r="I73" s="47" t="s">
        <v>244</v>
      </c>
      <c r="J73" s="47" t="s">
        <v>27</v>
      </c>
      <c r="K73" s="47" t="s">
        <v>28</v>
      </c>
      <c r="L73" s="47" t="s">
        <v>40</v>
      </c>
      <c r="M73" s="42" t="s">
        <v>337</v>
      </c>
      <c r="N73" s="43" t="s">
        <v>258</v>
      </c>
      <c r="O73" s="44">
        <v>500</v>
      </c>
      <c r="P73" s="43" t="s">
        <v>265</v>
      </c>
      <c r="Q73" s="48" t="s">
        <v>1</v>
      </c>
      <c r="R73" s="48" t="s">
        <v>0</v>
      </c>
      <c r="S73" s="48" t="s">
        <v>0</v>
      </c>
      <c r="T73" s="48" t="s">
        <v>0</v>
      </c>
      <c r="U73" s="48" t="s">
        <v>0</v>
      </c>
      <c r="V73" s="48" t="s">
        <v>1</v>
      </c>
      <c r="W73" s="48" t="s">
        <v>1</v>
      </c>
      <c r="AF73" s="20"/>
    </row>
    <row r="74" spans="1:32" ht="45.75" thickBot="1">
      <c r="A74" s="75"/>
      <c r="B74" s="41" t="s">
        <v>23</v>
      </c>
      <c r="C74" s="15" t="s">
        <v>392</v>
      </c>
      <c r="D74" s="47">
        <v>909</v>
      </c>
      <c r="E74" s="41" t="s">
        <v>332</v>
      </c>
      <c r="F74" s="47" t="s">
        <v>234</v>
      </c>
      <c r="G74" s="47" t="s">
        <v>235</v>
      </c>
      <c r="H74" s="47" t="s">
        <v>246</v>
      </c>
      <c r="I74" s="47" t="s">
        <v>247</v>
      </c>
      <c r="J74" s="47" t="s">
        <v>27</v>
      </c>
      <c r="K74" s="47" t="s">
        <v>28</v>
      </c>
      <c r="L74" s="47" t="s">
        <v>40</v>
      </c>
      <c r="M74" s="42" t="s">
        <v>338</v>
      </c>
      <c r="N74" s="43" t="s">
        <v>258</v>
      </c>
      <c r="O74" s="44">
        <v>480</v>
      </c>
      <c r="P74" s="43" t="s">
        <v>265</v>
      </c>
      <c r="Q74" s="48" t="s">
        <v>0</v>
      </c>
      <c r="R74" s="48" t="s">
        <v>0</v>
      </c>
      <c r="S74" s="48" t="s">
        <v>0</v>
      </c>
      <c r="T74" s="48" t="s">
        <v>0</v>
      </c>
      <c r="U74" s="48" t="s">
        <v>1</v>
      </c>
      <c r="V74" s="48" t="s">
        <v>1</v>
      </c>
      <c r="W74" s="48" t="s">
        <v>1</v>
      </c>
      <c r="AF74" s="20"/>
    </row>
    <row r="75" spans="1:32">
      <c r="A75" s="76" t="s">
        <v>339</v>
      </c>
      <c r="B75" s="9" t="s">
        <v>4</v>
      </c>
      <c r="C75" s="10" t="s">
        <v>5</v>
      </c>
      <c r="D75" s="10" t="s">
        <v>6</v>
      </c>
      <c r="E75" s="10" t="s">
        <v>7</v>
      </c>
      <c r="F75" s="78" t="s">
        <v>340</v>
      </c>
      <c r="G75" s="79"/>
      <c r="H75" s="79"/>
      <c r="I75" s="79"/>
      <c r="J75" s="79"/>
      <c r="K75" s="79"/>
      <c r="L75" s="80"/>
      <c r="M75" s="51" t="s">
        <v>15</v>
      </c>
      <c r="AF75" s="20"/>
    </row>
    <row r="76" spans="1:32">
      <c r="A76" s="77"/>
      <c r="B76" s="52" t="s">
        <v>23</v>
      </c>
      <c r="C76" s="15" t="s">
        <v>392</v>
      </c>
      <c r="D76" s="53">
        <v>210</v>
      </c>
      <c r="E76" s="53" t="s">
        <v>143</v>
      </c>
      <c r="F76" s="70" t="s">
        <v>341</v>
      </c>
      <c r="G76" s="71"/>
      <c r="H76" s="71"/>
      <c r="I76" s="71"/>
      <c r="J76" s="71"/>
      <c r="K76" s="71"/>
      <c r="L76" s="71"/>
      <c r="M76" s="97" t="s">
        <v>342</v>
      </c>
      <c r="T76" s="20"/>
    </row>
    <row r="77" spans="1:32">
      <c r="A77" s="77"/>
      <c r="B77" s="52" t="s">
        <v>23</v>
      </c>
      <c r="C77" s="15" t="s">
        <v>392</v>
      </c>
      <c r="D77" s="53">
        <v>210</v>
      </c>
      <c r="E77" s="53" t="s">
        <v>143</v>
      </c>
      <c r="F77" s="70" t="s">
        <v>341</v>
      </c>
      <c r="G77" s="71"/>
      <c r="H77" s="71"/>
      <c r="I77" s="71"/>
      <c r="J77" s="71"/>
      <c r="K77" s="71"/>
      <c r="L77" s="71"/>
      <c r="M77" s="97" t="s">
        <v>343</v>
      </c>
      <c r="T77" s="20"/>
    </row>
    <row r="78" spans="1:32">
      <c r="A78" s="77"/>
      <c r="B78" s="52" t="s">
        <v>23</v>
      </c>
      <c r="C78" s="15" t="s">
        <v>392</v>
      </c>
      <c r="D78" s="53">
        <v>905</v>
      </c>
      <c r="E78" s="53" t="s">
        <v>216</v>
      </c>
      <c r="F78" s="70" t="s">
        <v>344</v>
      </c>
      <c r="G78" s="71"/>
      <c r="H78" s="71"/>
      <c r="I78" s="71"/>
      <c r="J78" s="71"/>
      <c r="K78" s="71"/>
      <c r="L78" s="71"/>
      <c r="M78" s="97" t="s">
        <v>345</v>
      </c>
      <c r="T78" s="20"/>
    </row>
    <row r="79" spans="1:32">
      <c r="A79" s="77"/>
      <c r="B79" s="52" t="s">
        <v>23</v>
      </c>
      <c r="C79" s="15" t="s">
        <v>392</v>
      </c>
      <c r="D79" s="53">
        <v>907</v>
      </c>
      <c r="E79" s="53" t="s">
        <v>222</v>
      </c>
      <c r="F79" s="70" t="s">
        <v>346</v>
      </c>
      <c r="G79" s="71"/>
      <c r="H79" s="71"/>
      <c r="I79" s="71"/>
      <c r="J79" s="71"/>
      <c r="K79" s="71"/>
      <c r="L79" s="71"/>
      <c r="M79" s="97" t="s">
        <v>347</v>
      </c>
      <c r="T79" s="20"/>
    </row>
    <row r="80" spans="1:32">
      <c r="A80" s="77"/>
      <c r="B80" s="52" t="s">
        <v>23</v>
      </c>
      <c r="C80" s="15" t="s">
        <v>392</v>
      </c>
      <c r="D80" s="53">
        <v>909</v>
      </c>
      <c r="E80" s="53" t="s">
        <v>235</v>
      </c>
      <c r="F80" s="70" t="s">
        <v>348</v>
      </c>
      <c r="G80" s="71"/>
      <c r="H80" s="71"/>
      <c r="I80" s="71"/>
      <c r="J80" s="71"/>
      <c r="K80" s="71"/>
      <c r="L80" s="71"/>
      <c r="M80" s="97" t="s">
        <v>349</v>
      </c>
      <c r="T80" s="20"/>
    </row>
    <row r="81" spans="1:20">
      <c r="A81" s="77"/>
      <c r="B81" s="52" t="s">
        <v>23</v>
      </c>
      <c r="C81" s="15" t="s">
        <v>392</v>
      </c>
      <c r="D81" s="53">
        <v>909</v>
      </c>
      <c r="E81" s="53" t="s">
        <v>235</v>
      </c>
      <c r="F81" s="70" t="s">
        <v>348</v>
      </c>
      <c r="G81" s="71"/>
      <c r="H81" s="71"/>
      <c r="I81" s="71"/>
      <c r="J81" s="71"/>
      <c r="K81" s="71"/>
      <c r="L81" s="71"/>
      <c r="M81" s="97" t="s">
        <v>350</v>
      </c>
      <c r="T81" s="20"/>
    </row>
  </sheetData>
  <sheetProtection algorithmName="SHA-512" hashValue="TE4AQM9CVRu2IVyCZIw2UTGAtZKMQBQIWfaRBoY+sr9SDIlQSB7cawEG80M9FyWk0GCCqkVo8rFcMhhzjwE8bg==" saltValue="xJeAz/VDVAdbOaQduupm4A==" spinCount="100000" sheet="1" objects="1" scenarios="1" formatCells="0" formatColumns="0" formatRows="0"/>
  <mergeCells count="11">
    <mergeCell ref="F81:L81"/>
    <mergeCell ref="B1:M1"/>
    <mergeCell ref="A2:A38"/>
    <mergeCell ref="A39:A74"/>
    <mergeCell ref="A75:A81"/>
    <mergeCell ref="F75:L75"/>
    <mergeCell ref="F76:L76"/>
    <mergeCell ref="F77:L77"/>
    <mergeCell ref="F78:L78"/>
    <mergeCell ref="F79:L79"/>
    <mergeCell ref="F80:L80"/>
  </mergeCells>
  <dataValidations count="4">
    <dataValidation type="list" allowBlank="1" showInputMessage="1" showErrorMessage="1" sqref="N45:N54" xr:uid="{E9520F24-A5E8-409F-9888-85DD5D853009}">
      <formula1>$AH$7:$AH$28</formula1>
    </dataValidation>
    <dataValidation type="list" allowBlank="1" showErrorMessage="1" sqref="N3:N38" xr:uid="{2066C982-2F4F-4A8B-B017-9755A4B9CFF9}">
      <formula1>$AG$8:$AG$9</formula1>
      <formula2>0</formula2>
    </dataValidation>
    <dataValidation type="list" allowBlank="1" showErrorMessage="1" sqref="R3:R38" xr:uid="{E5798292-26C9-4BAF-AA8D-9B8288BA8C90}">
      <formula1>$AK$8:$AK$9</formula1>
      <formula2>0</formula2>
    </dataValidation>
    <dataValidation type="list" allowBlank="1" showErrorMessage="1" sqref="Q3:Q38" xr:uid="{D627C0AE-E206-4448-9CD3-9D6011B676C3}">
      <formula1>$AI$8:$AI$10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5980-BF09-41A0-BDBF-9FC39D49DCBD}">
  <dimension ref="A1:AC118"/>
  <sheetViews>
    <sheetView showGridLines="0" tabSelected="1" zoomScale="85" zoomScaleNormal="85" workbookViewId="0">
      <pane ySplit="7" topLeftCell="A8" activePane="bottomLeft" state="frozen"/>
      <selection pane="bottomLeft" activeCell="A3" sqref="A3:Q3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83" t="s">
        <v>352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</row>
    <row r="2" spans="1:29" ht="12.75" customHeight="1"/>
    <row r="3" spans="1:29" ht="61.5" customHeight="1">
      <c r="A3" s="84" t="s">
        <v>364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29" ht="15.75" thickBot="1"/>
    <row r="5" spans="1:29" ht="19.5" customHeight="1">
      <c r="A5" s="86" t="s">
        <v>365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8"/>
      <c r="R5" s="89" t="s">
        <v>366</v>
      </c>
      <c r="S5" s="90"/>
      <c r="T5" s="90"/>
      <c r="U5" s="90"/>
      <c r="V5" s="90"/>
      <c r="W5" s="90"/>
      <c r="X5" s="91"/>
      <c r="Y5" s="92" t="s">
        <v>367</v>
      </c>
      <c r="Z5" s="93"/>
      <c r="AA5" s="93"/>
      <c r="AB5" s="93"/>
      <c r="AC5" s="94"/>
    </row>
    <row r="6" spans="1:29">
      <c r="A6" s="59"/>
      <c r="Q6" s="60"/>
      <c r="R6" s="59"/>
      <c r="X6" s="60"/>
      <c r="Y6" s="81" t="s">
        <v>356</v>
      </c>
      <c r="Z6" s="82"/>
      <c r="AA6" s="82"/>
      <c r="AB6" s="61" t="s">
        <v>249</v>
      </c>
      <c r="AC6" s="62" t="s">
        <v>357</v>
      </c>
    </row>
    <row r="7" spans="1:29" ht="178.5">
      <c r="A7" s="63" t="s">
        <v>6</v>
      </c>
      <c r="B7" s="61" t="s">
        <v>353</v>
      </c>
      <c r="C7" s="61" t="s">
        <v>354</v>
      </c>
      <c r="D7" s="61" t="s">
        <v>12</v>
      </c>
      <c r="E7" s="61" t="s">
        <v>355</v>
      </c>
      <c r="F7" s="61" t="s">
        <v>368</v>
      </c>
      <c r="G7" s="61" t="s">
        <v>369</v>
      </c>
      <c r="H7" s="61" t="s">
        <v>370</v>
      </c>
      <c r="I7" s="61" t="s">
        <v>371</v>
      </c>
      <c r="J7" s="61" t="s">
        <v>372</v>
      </c>
      <c r="K7" s="61" t="s">
        <v>373</v>
      </c>
      <c r="L7" s="61" t="s">
        <v>374</v>
      </c>
      <c r="M7" s="61" t="s">
        <v>375</v>
      </c>
      <c r="N7" s="61" t="s">
        <v>376</v>
      </c>
      <c r="O7" s="61" t="s">
        <v>377</v>
      </c>
      <c r="P7" s="61" t="s">
        <v>378</v>
      </c>
      <c r="Q7" s="62" t="s">
        <v>379</v>
      </c>
      <c r="R7" s="63" t="s">
        <v>380</v>
      </c>
      <c r="S7" s="61" t="s">
        <v>381</v>
      </c>
      <c r="T7" s="61" t="s">
        <v>382</v>
      </c>
      <c r="U7" s="61" t="s">
        <v>383</v>
      </c>
      <c r="V7" s="61" t="s">
        <v>384</v>
      </c>
      <c r="W7" s="61" t="s">
        <v>385</v>
      </c>
      <c r="X7" s="62" t="s">
        <v>386</v>
      </c>
      <c r="Y7" s="63" t="s">
        <v>387</v>
      </c>
      <c r="Z7" s="61" t="s">
        <v>388</v>
      </c>
      <c r="AA7" s="61" t="s">
        <v>358</v>
      </c>
      <c r="AB7" s="61" t="s">
        <v>358</v>
      </c>
      <c r="AC7" s="62" t="s">
        <v>359</v>
      </c>
    </row>
    <row r="8" spans="1:29">
      <c r="A8" s="64"/>
      <c r="B8" s="65"/>
      <c r="C8" s="65"/>
      <c r="D8" s="65"/>
      <c r="E8" s="55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64"/>
      <c r="S8" s="66"/>
      <c r="T8" s="66"/>
      <c r="U8" s="66"/>
      <c r="V8" s="66"/>
      <c r="W8" s="66"/>
      <c r="X8" s="67"/>
      <c r="Y8" s="64"/>
      <c r="Z8" s="66"/>
      <c r="AA8" s="66"/>
      <c r="AB8" s="66"/>
      <c r="AC8" s="67"/>
    </row>
    <row r="9" spans="1:29">
      <c r="A9" s="64"/>
      <c r="B9" s="65"/>
      <c r="C9" s="65"/>
      <c r="D9" s="65"/>
      <c r="E9" s="55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7"/>
      <c r="R9" s="64"/>
      <c r="S9" s="66"/>
      <c r="T9" s="66"/>
      <c r="U9" s="66"/>
      <c r="V9" s="66"/>
      <c r="W9" s="66"/>
      <c r="X9" s="67"/>
      <c r="Y9" s="64"/>
      <c r="Z9" s="66"/>
      <c r="AA9" s="66"/>
      <c r="AB9" s="66"/>
      <c r="AC9" s="67"/>
    </row>
    <row r="10" spans="1:29">
      <c r="A10" s="64"/>
      <c r="B10" s="65"/>
      <c r="C10" s="65"/>
      <c r="D10" s="65"/>
      <c r="E10" s="55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  <c r="R10" s="64"/>
      <c r="S10" s="66"/>
      <c r="T10" s="66"/>
      <c r="U10" s="66"/>
      <c r="V10" s="66"/>
      <c r="W10" s="66"/>
      <c r="X10" s="67"/>
      <c r="Y10" s="64"/>
      <c r="Z10" s="66"/>
      <c r="AA10" s="66"/>
      <c r="AB10" s="66"/>
      <c r="AC10" s="67"/>
    </row>
    <row r="11" spans="1:29">
      <c r="A11" s="64"/>
      <c r="B11" s="65"/>
      <c r="C11" s="65"/>
      <c r="D11" s="65"/>
      <c r="E11" s="55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7"/>
      <c r="R11" s="64"/>
      <c r="S11" s="66"/>
      <c r="T11" s="66"/>
      <c r="U11" s="66"/>
      <c r="V11" s="66"/>
      <c r="W11" s="66"/>
      <c r="X11" s="67"/>
      <c r="Y11" s="64"/>
      <c r="Z11" s="66"/>
      <c r="AA11" s="66"/>
      <c r="AB11" s="66"/>
      <c r="AC11" s="67"/>
    </row>
    <row r="12" spans="1:29">
      <c r="A12" s="64"/>
      <c r="B12" s="65"/>
      <c r="C12" s="65"/>
      <c r="D12" s="65"/>
      <c r="E12" s="55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64"/>
      <c r="S12" s="66"/>
      <c r="T12" s="66"/>
      <c r="U12" s="66"/>
      <c r="V12" s="66"/>
      <c r="W12" s="66"/>
      <c r="X12" s="67"/>
      <c r="Y12" s="64"/>
      <c r="Z12" s="66"/>
      <c r="AA12" s="66"/>
      <c r="AB12" s="66"/>
      <c r="AC12" s="67"/>
    </row>
    <row r="13" spans="1:29">
      <c r="A13" s="64"/>
      <c r="B13" s="65"/>
      <c r="C13" s="65"/>
      <c r="D13" s="65"/>
      <c r="E13" s="55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7"/>
      <c r="R13" s="64"/>
      <c r="S13" s="66"/>
      <c r="T13" s="66"/>
      <c r="U13" s="66"/>
      <c r="V13" s="66"/>
      <c r="W13" s="66"/>
      <c r="X13" s="67"/>
      <c r="Y13" s="64"/>
      <c r="Z13" s="66"/>
      <c r="AA13" s="66"/>
      <c r="AB13" s="66"/>
      <c r="AC13" s="67"/>
    </row>
    <row r="14" spans="1:29">
      <c r="A14" s="64"/>
      <c r="B14" s="65"/>
      <c r="C14" s="65"/>
      <c r="D14" s="65"/>
      <c r="E14" s="5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  <c r="R14" s="64"/>
      <c r="S14" s="66"/>
      <c r="T14" s="66"/>
      <c r="U14" s="66"/>
      <c r="V14" s="66"/>
      <c r="W14" s="66"/>
      <c r="X14" s="67"/>
      <c r="Y14" s="64"/>
      <c r="Z14" s="66"/>
      <c r="AA14" s="66"/>
      <c r="AB14" s="66"/>
      <c r="AC14" s="67"/>
    </row>
    <row r="15" spans="1:29">
      <c r="A15" s="64"/>
      <c r="B15" s="65"/>
      <c r="C15" s="65"/>
      <c r="D15" s="65"/>
      <c r="E15" s="55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7"/>
      <c r="R15" s="64"/>
      <c r="S15" s="66"/>
      <c r="T15" s="66"/>
      <c r="U15" s="66"/>
      <c r="V15" s="66"/>
      <c r="W15" s="66"/>
      <c r="X15" s="67"/>
      <c r="Y15" s="64"/>
      <c r="Z15" s="66"/>
      <c r="AA15" s="66"/>
      <c r="AB15" s="66"/>
      <c r="AC15" s="67"/>
    </row>
    <row r="16" spans="1:29">
      <c r="A16" s="64"/>
      <c r="B16" s="65"/>
      <c r="C16" s="65"/>
      <c r="D16" s="65"/>
      <c r="E16" s="55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7"/>
      <c r="R16" s="64"/>
      <c r="S16" s="66"/>
      <c r="T16" s="66"/>
      <c r="U16" s="66"/>
      <c r="V16" s="66"/>
      <c r="W16" s="66"/>
      <c r="X16" s="67"/>
      <c r="Y16" s="64"/>
      <c r="Z16" s="66"/>
      <c r="AA16" s="66"/>
      <c r="AB16" s="66"/>
      <c r="AC16" s="67"/>
    </row>
    <row r="17" spans="1:29">
      <c r="A17" s="64"/>
      <c r="B17" s="65"/>
      <c r="C17" s="65"/>
      <c r="D17" s="65"/>
      <c r="E17" s="55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7"/>
      <c r="R17" s="64"/>
      <c r="S17" s="66"/>
      <c r="T17" s="66"/>
      <c r="U17" s="66"/>
      <c r="V17" s="66"/>
      <c r="W17" s="66"/>
      <c r="X17" s="67"/>
      <c r="Y17" s="64"/>
      <c r="Z17" s="66"/>
      <c r="AA17" s="66"/>
      <c r="AB17" s="66"/>
      <c r="AC17" s="67"/>
    </row>
    <row r="18" spans="1:29">
      <c r="A18" s="64"/>
      <c r="B18" s="65"/>
      <c r="C18" s="65"/>
      <c r="D18" s="65"/>
      <c r="E18" s="5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  <c r="R18" s="64"/>
      <c r="S18" s="66"/>
      <c r="T18" s="66"/>
      <c r="U18" s="66"/>
      <c r="V18" s="66"/>
      <c r="W18" s="66"/>
      <c r="X18" s="67"/>
      <c r="Y18" s="64"/>
      <c r="Z18" s="66"/>
      <c r="AA18" s="66"/>
      <c r="AB18" s="66"/>
      <c r="AC18" s="67"/>
    </row>
    <row r="19" spans="1:29">
      <c r="A19" s="64"/>
      <c r="B19" s="65"/>
      <c r="C19" s="65"/>
      <c r="D19" s="65"/>
      <c r="E19" s="55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7"/>
      <c r="R19" s="64"/>
      <c r="S19" s="66"/>
      <c r="T19" s="66"/>
      <c r="U19" s="66"/>
      <c r="V19" s="66"/>
      <c r="W19" s="66"/>
      <c r="X19" s="67"/>
      <c r="Y19" s="64"/>
      <c r="Z19" s="66"/>
      <c r="AA19" s="66"/>
      <c r="AB19" s="66"/>
      <c r="AC19" s="67"/>
    </row>
    <row r="20" spans="1:29">
      <c r="A20" s="64"/>
      <c r="B20" s="65"/>
      <c r="C20" s="65"/>
      <c r="D20" s="65"/>
      <c r="E20" s="55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7"/>
      <c r="R20" s="64"/>
      <c r="S20" s="66"/>
      <c r="T20" s="66"/>
      <c r="U20" s="66"/>
      <c r="V20" s="66"/>
      <c r="W20" s="66"/>
      <c r="X20" s="67"/>
      <c r="Y20" s="64"/>
      <c r="Z20" s="66"/>
      <c r="AA20" s="66"/>
      <c r="AB20" s="66"/>
      <c r="AC20" s="67"/>
    </row>
    <row r="21" spans="1:29">
      <c r="A21" s="64"/>
      <c r="B21" s="65"/>
      <c r="C21" s="65"/>
      <c r="D21" s="65"/>
      <c r="E21" s="5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7"/>
      <c r="R21" s="64"/>
      <c r="S21" s="66"/>
      <c r="T21" s="66"/>
      <c r="U21" s="66"/>
      <c r="V21" s="66"/>
      <c r="W21" s="66"/>
      <c r="X21" s="67"/>
      <c r="Y21" s="64"/>
      <c r="Z21" s="66"/>
      <c r="AA21" s="66"/>
      <c r="AB21" s="66"/>
      <c r="AC21" s="67"/>
    </row>
    <row r="22" spans="1:29">
      <c r="A22" s="64"/>
      <c r="B22" s="65"/>
      <c r="C22" s="65"/>
      <c r="D22" s="65"/>
      <c r="E22" s="5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7"/>
      <c r="R22" s="64"/>
      <c r="S22" s="66"/>
      <c r="T22" s="66"/>
      <c r="U22" s="66"/>
      <c r="V22" s="66"/>
      <c r="W22" s="66"/>
      <c r="X22" s="67"/>
      <c r="Y22" s="64"/>
      <c r="Z22" s="66"/>
      <c r="AA22" s="66"/>
      <c r="AB22" s="66"/>
      <c r="AC22" s="67"/>
    </row>
    <row r="23" spans="1:29">
      <c r="A23" s="64"/>
      <c r="B23" s="65"/>
      <c r="C23" s="65"/>
      <c r="D23" s="65"/>
      <c r="E23" s="5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7"/>
      <c r="R23" s="64"/>
      <c r="S23" s="66"/>
      <c r="T23" s="66"/>
      <c r="U23" s="66"/>
      <c r="V23" s="66"/>
      <c r="W23" s="66"/>
      <c r="X23" s="67"/>
      <c r="Y23" s="64"/>
      <c r="Z23" s="66"/>
      <c r="AA23" s="66"/>
      <c r="AB23" s="66"/>
      <c r="AC23" s="67"/>
    </row>
    <row r="24" spans="1:29">
      <c r="A24" s="64"/>
      <c r="B24" s="65"/>
      <c r="C24" s="65"/>
      <c r="D24" s="65"/>
      <c r="E24" s="5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7"/>
      <c r="R24" s="64"/>
      <c r="S24" s="66"/>
      <c r="T24" s="66"/>
      <c r="U24" s="66"/>
      <c r="V24" s="66"/>
      <c r="W24" s="66"/>
      <c r="X24" s="67"/>
      <c r="Y24" s="64"/>
      <c r="Z24" s="66"/>
      <c r="AA24" s="66"/>
      <c r="AB24" s="66"/>
      <c r="AC24" s="67"/>
    </row>
    <row r="25" spans="1:29">
      <c r="A25" s="64"/>
      <c r="B25" s="65"/>
      <c r="C25" s="65"/>
      <c r="D25" s="65"/>
      <c r="E25" s="5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7"/>
      <c r="R25" s="64"/>
      <c r="S25" s="66"/>
      <c r="T25" s="66"/>
      <c r="U25" s="66"/>
      <c r="V25" s="66"/>
      <c r="W25" s="66"/>
      <c r="X25" s="67"/>
      <c r="Y25" s="64"/>
      <c r="Z25" s="66"/>
      <c r="AA25" s="66"/>
      <c r="AB25" s="66"/>
      <c r="AC25" s="67"/>
    </row>
    <row r="26" spans="1:29">
      <c r="A26" s="64"/>
      <c r="B26" s="65"/>
      <c r="C26" s="65"/>
      <c r="D26" s="65"/>
      <c r="E26" s="5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7"/>
      <c r="R26" s="64"/>
      <c r="S26" s="66"/>
      <c r="T26" s="66"/>
      <c r="U26" s="66"/>
      <c r="V26" s="66"/>
      <c r="W26" s="66"/>
      <c r="X26" s="67"/>
      <c r="Y26" s="64"/>
      <c r="Z26" s="66"/>
      <c r="AA26" s="66"/>
      <c r="AB26" s="66"/>
      <c r="AC26" s="67"/>
    </row>
    <row r="27" spans="1:29">
      <c r="A27" s="64"/>
      <c r="B27" s="65"/>
      <c r="C27" s="65"/>
      <c r="D27" s="65"/>
      <c r="E27" s="5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7"/>
      <c r="R27" s="64"/>
      <c r="S27" s="66"/>
      <c r="T27" s="66"/>
      <c r="U27" s="66"/>
      <c r="V27" s="66"/>
      <c r="W27" s="66"/>
      <c r="X27" s="67"/>
      <c r="Y27" s="64"/>
      <c r="Z27" s="66"/>
      <c r="AA27" s="66"/>
      <c r="AB27" s="66"/>
      <c r="AC27" s="67"/>
    </row>
    <row r="28" spans="1:29">
      <c r="A28" s="64"/>
      <c r="B28" s="65"/>
      <c r="C28" s="65"/>
      <c r="D28" s="65"/>
      <c r="E28" s="5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7"/>
      <c r="R28" s="64"/>
      <c r="S28" s="66"/>
      <c r="T28" s="66"/>
      <c r="U28" s="66"/>
      <c r="V28" s="66"/>
      <c r="W28" s="66"/>
      <c r="X28" s="67"/>
      <c r="Y28" s="64"/>
      <c r="Z28" s="66"/>
      <c r="AA28" s="66"/>
      <c r="AB28" s="66"/>
      <c r="AC28" s="67"/>
    </row>
    <row r="29" spans="1:29">
      <c r="A29" s="64"/>
      <c r="B29" s="65"/>
      <c r="C29" s="65"/>
      <c r="D29" s="65"/>
      <c r="E29" s="5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7"/>
      <c r="R29" s="64"/>
      <c r="S29" s="66"/>
      <c r="T29" s="66"/>
      <c r="U29" s="66"/>
      <c r="V29" s="66"/>
      <c r="W29" s="66"/>
      <c r="X29" s="67"/>
      <c r="Y29" s="64"/>
      <c r="Z29" s="66"/>
      <c r="AA29" s="66"/>
      <c r="AB29" s="66"/>
      <c r="AC29" s="67"/>
    </row>
    <row r="30" spans="1:29">
      <c r="A30" s="64"/>
      <c r="B30" s="65"/>
      <c r="C30" s="65"/>
      <c r="D30" s="65"/>
      <c r="E30" s="5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R30" s="64"/>
      <c r="S30" s="66"/>
      <c r="T30" s="66"/>
      <c r="U30" s="66"/>
      <c r="V30" s="66"/>
      <c r="W30" s="66"/>
      <c r="X30" s="67"/>
      <c r="Y30" s="64"/>
      <c r="Z30" s="66"/>
      <c r="AA30" s="66"/>
      <c r="AB30" s="66"/>
      <c r="AC30" s="67"/>
    </row>
    <row r="31" spans="1:29">
      <c r="A31" s="64"/>
      <c r="B31" s="65"/>
      <c r="C31" s="65"/>
      <c r="D31" s="65"/>
      <c r="E31" s="5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7"/>
      <c r="R31" s="64"/>
      <c r="S31" s="66"/>
      <c r="T31" s="66"/>
      <c r="U31" s="66"/>
      <c r="V31" s="66"/>
      <c r="W31" s="66"/>
      <c r="X31" s="67"/>
      <c r="Y31" s="64"/>
      <c r="Z31" s="66"/>
      <c r="AA31" s="66"/>
      <c r="AB31" s="66"/>
      <c r="AC31" s="67"/>
    </row>
    <row r="32" spans="1:29">
      <c r="A32" s="64"/>
      <c r="B32" s="65"/>
      <c r="C32" s="65"/>
      <c r="D32" s="65"/>
      <c r="E32" s="5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7"/>
      <c r="R32" s="64"/>
      <c r="S32" s="66"/>
      <c r="T32" s="66"/>
      <c r="U32" s="66"/>
      <c r="V32" s="66"/>
      <c r="W32" s="66"/>
      <c r="X32" s="67"/>
      <c r="Y32" s="64"/>
      <c r="Z32" s="66"/>
      <c r="AA32" s="66"/>
      <c r="AB32" s="66"/>
      <c r="AC32" s="67"/>
    </row>
    <row r="33" spans="1:29">
      <c r="A33" s="64"/>
      <c r="B33" s="65"/>
      <c r="C33" s="65"/>
      <c r="D33" s="65"/>
      <c r="E33" s="5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7"/>
      <c r="R33" s="64"/>
      <c r="S33" s="66"/>
      <c r="T33" s="66"/>
      <c r="U33" s="66"/>
      <c r="V33" s="66"/>
      <c r="W33" s="66"/>
      <c r="X33" s="67"/>
      <c r="Y33" s="64"/>
      <c r="Z33" s="66"/>
      <c r="AA33" s="66"/>
      <c r="AB33" s="66"/>
      <c r="AC33" s="67"/>
    </row>
    <row r="34" spans="1:29">
      <c r="A34" s="64"/>
      <c r="B34" s="65"/>
      <c r="C34" s="65"/>
      <c r="D34" s="65"/>
      <c r="E34" s="5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7"/>
      <c r="R34" s="64"/>
      <c r="S34" s="66"/>
      <c r="T34" s="66"/>
      <c r="U34" s="66"/>
      <c r="V34" s="66"/>
      <c r="W34" s="66"/>
      <c r="X34" s="67"/>
      <c r="Y34" s="64"/>
      <c r="Z34" s="66"/>
      <c r="AA34" s="66"/>
      <c r="AB34" s="66"/>
      <c r="AC34" s="67"/>
    </row>
    <row r="35" spans="1:29">
      <c r="A35" s="64"/>
      <c r="B35" s="65"/>
      <c r="C35" s="65"/>
      <c r="D35" s="65"/>
      <c r="E35" s="5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7"/>
      <c r="R35" s="64"/>
      <c r="S35" s="66"/>
      <c r="T35" s="66"/>
      <c r="U35" s="66"/>
      <c r="V35" s="66"/>
      <c r="W35" s="66"/>
      <c r="X35" s="67"/>
      <c r="Y35" s="64"/>
      <c r="Z35" s="66"/>
      <c r="AA35" s="66"/>
      <c r="AB35" s="66"/>
      <c r="AC35" s="67"/>
    </row>
    <row r="36" spans="1:29">
      <c r="A36" s="64"/>
      <c r="B36" s="65"/>
      <c r="C36" s="65"/>
      <c r="D36" s="65"/>
      <c r="E36" s="5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7"/>
      <c r="R36" s="64"/>
      <c r="S36" s="66"/>
      <c r="T36" s="66"/>
      <c r="U36" s="66"/>
      <c r="V36" s="66"/>
      <c r="W36" s="66"/>
      <c r="X36" s="67"/>
      <c r="Y36" s="64"/>
      <c r="Z36" s="66"/>
      <c r="AA36" s="66"/>
      <c r="AB36" s="66"/>
      <c r="AC36" s="67"/>
    </row>
    <row r="37" spans="1:29">
      <c r="A37" s="64"/>
      <c r="B37" s="65"/>
      <c r="C37" s="65"/>
      <c r="D37" s="65"/>
      <c r="E37" s="55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7"/>
      <c r="R37" s="64"/>
      <c r="S37" s="66"/>
      <c r="T37" s="66"/>
      <c r="U37" s="66"/>
      <c r="V37" s="66"/>
      <c r="W37" s="66"/>
      <c r="X37" s="67"/>
      <c r="Y37" s="64"/>
      <c r="Z37" s="66"/>
      <c r="AA37" s="66"/>
      <c r="AB37" s="66"/>
      <c r="AC37" s="67"/>
    </row>
    <row r="38" spans="1:29">
      <c r="A38" s="64"/>
      <c r="B38" s="65"/>
      <c r="C38" s="65"/>
      <c r="D38" s="65"/>
      <c r="E38" s="55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7"/>
      <c r="R38" s="64"/>
      <c r="S38" s="66"/>
      <c r="T38" s="66"/>
      <c r="U38" s="66"/>
      <c r="V38" s="66"/>
      <c r="W38" s="66"/>
      <c r="X38" s="67"/>
      <c r="Y38" s="64"/>
      <c r="Z38" s="66"/>
      <c r="AA38" s="66"/>
      <c r="AB38" s="66"/>
      <c r="AC38" s="67"/>
    </row>
    <row r="39" spans="1:29">
      <c r="A39" s="64"/>
      <c r="B39" s="65"/>
      <c r="C39" s="65"/>
      <c r="D39" s="65"/>
      <c r="E39" s="55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7"/>
      <c r="R39" s="64"/>
      <c r="S39" s="66"/>
      <c r="T39" s="66"/>
      <c r="U39" s="66"/>
      <c r="V39" s="66"/>
      <c r="W39" s="66"/>
      <c r="X39" s="67"/>
      <c r="Y39" s="64"/>
      <c r="Z39" s="66"/>
      <c r="AA39" s="66"/>
      <c r="AB39" s="66"/>
      <c r="AC39" s="67"/>
    </row>
    <row r="40" spans="1:29">
      <c r="A40" s="64"/>
      <c r="B40" s="65"/>
      <c r="C40" s="65"/>
      <c r="D40" s="65"/>
      <c r="E40" s="55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7"/>
      <c r="R40" s="64"/>
      <c r="S40" s="66"/>
      <c r="T40" s="66"/>
      <c r="U40" s="66"/>
      <c r="V40" s="66"/>
      <c r="W40" s="66"/>
      <c r="X40" s="67"/>
      <c r="Y40" s="64"/>
      <c r="Z40" s="66"/>
      <c r="AA40" s="66"/>
      <c r="AB40" s="66"/>
      <c r="AC40" s="67"/>
    </row>
    <row r="41" spans="1:29">
      <c r="A41" s="64"/>
      <c r="B41" s="65"/>
      <c r="C41" s="65"/>
      <c r="D41" s="65"/>
      <c r="E41" s="55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7"/>
      <c r="R41" s="64"/>
      <c r="S41" s="66"/>
      <c r="T41" s="66"/>
      <c r="U41" s="66"/>
      <c r="V41" s="66"/>
      <c r="W41" s="66"/>
      <c r="X41" s="67"/>
      <c r="Y41" s="64"/>
      <c r="Z41" s="66"/>
      <c r="AA41" s="66"/>
      <c r="AB41" s="66"/>
      <c r="AC41" s="67"/>
    </row>
    <row r="42" spans="1:29">
      <c r="A42" s="64"/>
      <c r="B42" s="65"/>
      <c r="C42" s="65"/>
      <c r="D42" s="65"/>
      <c r="E42" s="55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7"/>
      <c r="R42" s="64"/>
      <c r="S42" s="66"/>
      <c r="T42" s="66"/>
      <c r="U42" s="66"/>
      <c r="V42" s="66"/>
      <c r="W42" s="66"/>
      <c r="X42" s="67"/>
      <c r="Y42" s="64"/>
      <c r="Z42" s="66"/>
      <c r="AA42" s="66"/>
      <c r="AB42" s="66"/>
      <c r="AC42" s="67"/>
    </row>
    <row r="43" spans="1:29">
      <c r="A43" s="64"/>
      <c r="B43" s="65"/>
      <c r="C43" s="65"/>
      <c r="D43" s="65"/>
      <c r="E43" s="55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7"/>
      <c r="R43" s="64"/>
      <c r="S43" s="66"/>
      <c r="T43" s="66"/>
      <c r="U43" s="66"/>
      <c r="V43" s="66"/>
      <c r="W43" s="66"/>
      <c r="X43" s="67"/>
      <c r="Y43" s="64"/>
      <c r="Z43" s="66"/>
      <c r="AA43" s="66"/>
      <c r="AB43" s="66"/>
      <c r="AC43" s="67"/>
    </row>
    <row r="44" spans="1:29">
      <c r="A44" s="64"/>
      <c r="B44" s="65"/>
      <c r="C44" s="65"/>
      <c r="D44" s="65"/>
      <c r="E44" s="55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7"/>
      <c r="R44" s="64"/>
      <c r="S44" s="66"/>
      <c r="T44" s="66"/>
      <c r="U44" s="66"/>
      <c r="V44" s="66"/>
      <c r="W44" s="66"/>
      <c r="X44" s="67"/>
      <c r="Y44" s="64"/>
      <c r="Z44" s="66"/>
      <c r="AA44" s="66"/>
      <c r="AB44" s="66"/>
      <c r="AC44" s="67"/>
    </row>
    <row r="45" spans="1:29">
      <c r="A45" s="64"/>
      <c r="B45" s="65"/>
      <c r="C45" s="65"/>
      <c r="D45" s="65"/>
      <c r="E45" s="55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7"/>
      <c r="R45" s="64"/>
      <c r="S45" s="66"/>
      <c r="T45" s="66"/>
      <c r="U45" s="66"/>
      <c r="V45" s="66"/>
      <c r="W45" s="66"/>
      <c r="X45" s="67"/>
      <c r="Y45" s="64"/>
      <c r="Z45" s="66"/>
      <c r="AA45" s="66"/>
      <c r="AB45" s="66"/>
      <c r="AC45" s="67"/>
    </row>
    <row r="46" spans="1:29">
      <c r="A46" s="64"/>
      <c r="B46" s="65"/>
      <c r="C46" s="65"/>
      <c r="D46" s="65"/>
      <c r="E46" s="55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7"/>
      <c r="R46" s="64"/>
      <c r="S46" s="66"/>
      <c r="T46" s="66"/>
      <c r="U46" s="66"/>
      <c r="V46" s="66"/>
      <c r="W46" s="66"/>
      <c r="X46" s="67"/>
      <c r="Y46" s="64"/>
      <c r="Z46" s="66"/>
      <c r="AA46" s="66"/>
      <c r="AB46" s="66"/>
      <c r="AC46" s="67"/>
    </row>
    <row r="47" spans="1:29">
      <c r="A47" s="64"/>
      <c r="B47" s="65"/>
      <c r="C47" s="65"/>
      <c r="D47" s="65"/>
      <c r="E47" s="55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7"/>
      <c r="R47" s="64"/>
      <c r="S47" s="66"/>
      <c r="T47" s="66"/>
      <c r="U47" s="66"/>
      <c r="V47" s="66"/>
      <c r="W47" s="66"/>
      <c r="X47" s="67"/>
      <c r="Y47" s="64"/>
      <c r="Z47" s="66"/>
      <c r="AA47" s="66"/>
      <c r="AB47" s="66"/>
      <c r="AC47" s="67"/>
    </row>
    <row r="48" spans="1:29">
      <c r="A48" s="64"/>
      <c r="B48" s="65"/>
      <c r="C48" s="65"/>
      <c r="D48" s="65"/>
      <c r="E48" s="55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7"/>
      <c r="R48" s="64"/>
      <c r="S48" s="66"/>
      <c r="T48" s="66"/>
      <c r="U48" s="66"/>
      <c r="V48" s="66"/>
      <c r="W48" s="66"/>
      <c r="X48" s="67"/>
      <c r="Y48" s="64"/>
      <c r="Z48" s="66"/>
      <c r="AA48" s="66"/>
      <c r="AB48" s="66"/>
      <c r="AC48" s="67"/>
    </row>
    <row r="49" spans="1:29">
      <c r="A49" s="64"/>
      <c r="B49" s="65"/>
      <c r="C49" s="65"/>
      <c r="D49" s="65"/>
      <c r="E49" s="55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7"/>
      <c r="R49" s="64"/>
      <c r="S49" s="66"/>
      <c r="T49" s="66"/>
      <c r="U49" s="66"/>
      <c r="V49" s="66"/>
      <c r="W49" s="66"/>
      <c r="X49" s="67"/>
      <c r="Y49" s="64"/>
      <c r="Z49" s="66"/>
      <c r="AA49" s="66"/>
      <c r="AB49" s="66"/>
      <c r="AC49" s="67"/>
    </row>
    <row r="50" spans="1:29">
      <c r="A50" s="64"/>
      <c r="B50" s="65"/>
      <c r="C50" s="65"/>
      <c r="D50" s="65"/>
      <c r="E50" s="55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7"/>
      <c r="R50" s="64"/>
      <c r="S50" s="66"/>
      <c r="T50" s="66"/>
      <c r="U50" s="66"/>
      <c r="V50" s="66"/>
      <c r="W50" s="66"/>
      <c r="X50" s="67"/>
      <c r="Y50" s="64"/>
      <c r="Z50" s="66"/>
      <c r="AA50" s="66"/>
      <c r="AB50" s="66"/>
      <c r="AC50" s="67"/>
    </row>
    <row r="51" spans="1:29">
      <c r="A51" s="64"/>
      <c r="B51" s="65"/>
      <c r="C51" s="65"/>
      <c r="D51" s="65"/>
      <c r="E51" s="55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7"/>
      <c r="R51" s="64"/>
      <c r="S51" s="66"/>
      <c r="T51" s="66"/>
      <c r="U51" s="66"/>
      <c r="V51" s="66"/>
      <c r="W51" s="66"/>
      <c r="X51" s="67"/>
      <c r="Y51" s="64"/>
      <c r="Z51" s="66"/>
      <c r="AA51" s="66"/>
      <c r="AB51" s="66"/>
      <c r="AC51" s="67"/>
    </row>
    <row r="52" spans="1:29">
      <c r="A52" s="64"/>
      <c r="B52" s="65"/>
      <c r="C52" s="65"/>
      <c r="D52" s="65"/>
      <c r="E52" s="55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7"/>
      <c r="R52" s="64"/>
      <c r="S52" s="66"/>
      <c r="T52" s="66"/>
      <c r="U52" s="66"/>
      <c r="V52" s="66"/>
      <c r="W52" s="66"/>
      <c r="X52" s="67"/>
      <c r="Y52" s="64"/>
      <c r="Z52" s="66"/>
      <c r="AA52" s="66"/>
      <c r="AB52" s="66"/>
      <c r="AC52" s="67"/>
    </row>
    <row r="53" spans="1:29">
      <c r="A53" s="64"/>
      <c r="B53" s="65"/>
      <c r="C53" s="65"/>
      <c r="D53" s="65"/>
      <c r="E53" s="55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7"/>
      <c r="R53" s="64"/>
      <c r="S53" s="66"/>
      <c r="T53" s="66"/>
      <c r="U53" s="66"/>
      <c r="V53" s="66"/>
      <c r="W53" s="66"/>
      <c r="X53" s="67"/>
      <c r="Y53" s="64"/>
      <c r="Z53" s="66"/>
      <c r="AA53" s="66"/>
      <c r="AB53" s="66"/>
      <c r="AC53" s="67"/>
    </row>
    <row r="54" spans="1:29">
      <c r="A54" s="64"/>
      <c r="B54" s="65"/>
      <c r="C54" s="65"/>
      <c r="D54" s="65"/>
      <c r="E54" s="5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7"/>
      <c r="R54" s="64"/>
      <c r="S54" s="66"/>
      <c r="T54" s="66"/>
      <c r="U54" s="66"/>
      <c r="V54" s="66"/>
      <c r="W54" s="66"/>
      <c r="X54" s="67"/>
      <c r="Y54" s="64"/>
      <c r="Z54" s="66"/>
      <c r="AA54" s="66"/>
      <c r="AB54" s="66"/>
      <c r="AC54" s="67"/>
    </row>
    <row r="55" spans="1:29">
      <c r="A55" s="64"/>
      <c r="B55" s="65"/>
      <c r="C55" s="65"/>
      <c r="D55" s="65"/>
      <c r="E55" s="55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7"/>
      <c r="R55" s="64"/>
      <c r="S55" s="66"/>
      <c r="T55" s="66"/>
      <c r="U55" s="66"/>
      <c r="V55" s="66"/>
      <c r="W55" s="66"/>
      <c r="X55" s="67"/>
      <c r="Y55" s="64"/>
      <c r="Z55" s="66"/>
      <c r="AA55" s="66"/>
      <c r="AB55" s="66"/>
      <c r="AC55" s="67"/>
    </row>
    <row r="56" spans="1:29">
      <c r="A56" s="64"/>
      <c r="B56" s="65"/>
      <c r="C56" s="65"/>
      <c r="D56" s="65"/>
      <c r="E56" s="55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7"/>
      <c r="R56" s="64"/>
      <c r="S56" s="66"/>
      <c r="T56" s="66"/>
      <c r="U56" s="66"/>
      <c r="V56" s="66"/>
      <c r="W56" s="66"/>
      <c r="X56" s="67"/>
      <c r="Y56" s="64"/>
      <c r="Z56" s="66"/>
      <c r="AA56" s="66"/>
      <c r="AB56" s="66"/>
      <c r="AC56" s="67"/>
    </row>
    <row r="57" spans="1:29">
      <c r="A57" s="64"/>
      <c r="B57" s="65"/>
      <c r="C57" s="65"/>
      <c r="D57" s="65"/>
      <c r="E57" s="55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7"/>
      <c r="R57" s="64"/>
      <c r="S57" s="66"/>
      <c r="T57" s="66"/>
      <c r="U57" s="66"/>
      <c r="V57" s="66"/>
      <c r="W57" s="66"/>
      <c r="X57" s="67"/>
      <c r="Y57" s="64"/>
      <c r="Z57" s="66"/>
      <c r="AA57" s="66"/>
      <c r="AB57" s="66"/>
      <c r="AC57" s="67"/>
    </row>
    <row r="58" spans="1:29">
      <c r="A58" s="64"/>
      <c r="B58" s="65"/>
      <c r="C58" s="65"/>
      <c r="D58" s="65"/>
      <c r="E58" s="55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7"/>
      <c r="R58" s="64"/>
      <c r="S58" s="66"/>
      <c r="T58" s="66"/>
      <c r="U58" s="66"/>
      <c r="V58" s="66"/>
      <c r="W58" s="66"/>
      <c r="X58" s="67"/>
      <c r="Y58" s="64"/>
      <c r="Z58" s="66"/>
      <c r="AA58" s="66"/>
      <c r="AB58" s="66"/>
      <c r="AC58" s="67"/>
    </row>
    <row r="59" spans="1:29">
      <c r="A59" s="64"/>
      <c r="B59" s="65"/>
      <c r="C59" s="65"/>
      <c r="D59" s="65"/>
      <c r="E59" s="55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7"/>
      <c r="R59" s="64"/>
      <c r="S59" s="66"/>
      <c r="T59" s="66"/>
      <c r="U59" s="66"/>
      <c r="V59" s="66"/>
      <c r="W59" s="66"/>
      <c r="X59" s="67"/>
      <c r="Y59" s="64"/>
      <c r="Z59" s="66"/>
      <c r="AA59" s="66"/>
      <c r="AB59" s="66"/>
      <c r="AC59" s="67"/>
    </row>
    <row r="60" spans="1:29">
      <c r="A60" s="64"/>
      <c r="B60" s="65"/>
      <c r="C60" s="65"/>
      <c r="D60" s="65"/>
      <c r="E60" s="55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7"/>
      <c r="R60" s="64"/>
      <c r="S60" s="66"/>
      <c r="T60" s="66"/>
      <c r="U60" s="66"/>
      <c r="V60" s="66"/>
      <c r="W60" s="66"/>
      <c r="X60" s="67"/>
      <c r="Y60" s="64"/>
      <c r="Z60" s="66"/>
      <c r="AA60" s="66"/>
      <c r="AB60" s="66"/>
      <c r="AC60" s="67"/>
    </row>
    <row r="61" spans="1:29">
      <c r="A61" s="64"/>
      <c r="B61" s="65"/>
      <c r="C61" s="65"/>
      <c r="D61" s="65"/>
      <c r="E61" s="55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7"/>
      <c r="R61" s="64"/>
      <c r="S61" s="66"/>
      <c r="T61" s="66"/>
      <c r="U61" s="66"/>
      <c r="V61" s="66"/>
      <c r="W61" s="66"/>
      <c r="X61" s="67"/>
      <c r="Y61" s="64"/>
      <c r="Z61" s="66"/>
      <c r="AA61" s="66"/>
      <c r="AB61" s="66"/>
      <c r="AC61" s="67"/>
    </row>
    <row r="62" spans="1:29">
      <c r="A62" s="64"/>
      <c r="B62" s="65"/>
      <c r="C62" s="65"/>
      <c r="D62" s="65"/>
      <c r="E62" s="55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7"/>
      <c r="R62" s="64"/>
      <c r="S62" s="66"/>
      <c r="T62" s="66"/>
      <c r="U62" s="66"/>
      <c r="V62" s="66"/>
      <c r="W62" s="66"/>
      <c r="X62" s="67"/>
      <c r="Y62" s="64"/>
      <c r="Z62" s="66"/>
      <c r="AA62" s="66"/>
      <c r="AB62" s="66"/>
      <c r="AC62" s="67"/>
    </row>
    <row r="63" spans="1:29">
      <c r="A63" s="64"/>
      <c r="B63" s="65"/>
      <c r="C63" s="65"/>
      <c r="D63" s="65"/>
      <c r="E63" s="55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7"/>
      <c r="R63" s="64"/>
      <c r="S63" s="66"/>
      <c r="T63" s="66"/>
      <c r="U63" s="66"/>
      <c r="V63" s="66"/>
      <c r="W63" s="66"/>
      <c r="X63" s="67"/>
      <c r="Y63" s="64"/>
      <c r="Z63" s="66"/>
      <c r="AA63" s="66"/>
      <c r="AB63" s="66"/>
      <c r="AC63" s="67"/>
    </row>
    <row r="64" spans="1:29">
      <c r="A64" s="64"/>
      <c r="B64" s="65"/>
      <c r="C64" s="65"/>
      <c r="D64" s="65"/>
      <c r="E64" s="55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7"/>
      <c r="R64" s="64"/>
      <c r="S64" s="66"/>
      <c r="T64" s="66"/>
      <c r="U64" s="66"/>
      <c r="V64" s="66"/>
      <c r="W64" s="66"/>
      <c r="X64" s="67"/>
      <c r="Y64" s="64"/>
      <c r="Z64" s="66"/>
      <c r="AA64" s="66"/>
      <c r="AB64" s="66"/>
      <c r="AC64" s="67"/>
    </row>
    <row r="65" spans="1:29">
      <c r="A65" s="64"/>
      <c r="B65" s="65"/>
      <c r="C65" s="65"/>
      <c r="D65" s="65"/>
      <c r="E65" s="55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7"/>
      <c r="R65" s="64"/>
      <c r="S65" s="66"/>
      <c r="T65" s="66"/>
      <c r="U65" s="66"/>
      <c r="V65" s="66"/>
      <c r="W65" s="66"/>
      <c r="X65" s="67"/>
      <c r="Y65" s="64"/>
      <c r="Z65" s="66"/>
      <c r="AA65" s="66"/>
      <c r="AB65" s="66"/>
      <c r="AC65" s="67"/>
    </row>
    <row r="66" spans="1:29">
      <c r="A66" s="64"/>
      <c r="B66" s="65"/>
      <c r="C66" s="65"/>
      <c r="D66" s="65"/>
      <c r="E66" s="55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7"/>
      <c r="R66" s="64"/>
      <c r="S66" s="66"/>
      <c r="T66" s="66"/>
      <c r="U66" s="66"/>
      <c r="V66" s="66"/>
      <c r="W66" s="66"/>
      <c r="X66" s="67"/>
      <c r="Y66" s="64"/>
      <c r="Z66" s="66"/>
      <c r="AA66" s="66"/>
      <c r="AB66" s="66"/>
      <c r="AC66" s="67"/>
    </row>
    <row r="67" spans="1:29">
      <c r="A67" s="64"/>
      <c r="B67" s="65"/>
      <c r="C67" s="65"/>
      <c r="D67" s="65"/>
      <c r="E67" s="55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7"/>
      <c r="R67" s="64"/>
      <c r="S67" s="66"/>
      <c r="T67" s="66"/>
      <c r="U67" s="66"/>
      <c r="V67" s="66"/>
      <c r="W67" s="66"/>
      <c r="X67" s="67"/>
      <c r="Y67" s="64"/>
      <c r="Z67" s="66"/>
      <c r="AA67" s="66"/>
      <c r="AB67" s="66"/>
      <c r="AC67" s="67"/>
    </row>
    <row r="68" spans="1:29">
      <c r="A68" s="64"/>
      <c r="B68" s="65"/>
      <c r="C68" s="65"/>
      <c r="D68" s="65"/>
      <c r="E68" s="55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7"/>
      <c r="R68" s="64"/>
      <c r="S68" s="66"/>
      <c r="T68" s="66"/>
      <c r="U68" s="66"/>
      <c r="V68" s="66"/>
      <c r="W68" s="66"/>
      <c r="X68" s="67"/>
      <c r="Y68" s="64"/>
      <c r="Z68" s="66"/>
      <c r="AA68" s="66"/>
      <c r="AB68" s="66"/>
      <c r="AC68" s="67"/>
    </row>
    <row r="69" spans="1:29">
      <c r="A69" s="64"/>
      <c r="B69" s="65"/>
      <c r="C69" s="65"/>
      <c r="D69" s="65"/>
      <c r="E69" s="55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7"/>
      <c r="R69" s="64"/>
      <c r="S69" s="66"/>
      <c r="T69" s="66"/>
      <c r="U69" s="66"/>
      <c r="V69" s="66"/>
      <c r="W69" s="66"/>
      <c r="X69" s="67"/>
      <c r="Y69" s="64"/>
      <c r="Z69" s="66"/>
      <c r="AA69" s="66"/>
      <c r="AB69" s="66"/>
      <c r="AC69" s="67"/>
    </row>
    <row r="70" spans="1:29">
      <c r="A70" s="64"/>
      <c r="B70" s="65"/>
      <c r="C70" s="65"/>
      <c r="D70" s="65"/>
      <c r="E70" s="55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7"/>
      <c r="R70" s="64"/>
      <c r="S70" s="66"/>
      <c r="T70" s="66"/>
      <c r="U70" s="66"/>
      <c r="V70" s="66"/>
      <c r="W70" s="66"/>
      <c r="X70" s="67"/>
      <c r="Y70" s="64"/>
      <c r="Z70" s="66"/>
      <c r="AA70" s="66"/>
      <c r="AB70" s="66"/>
      <c r="AC70" s="67"/>
    </row>
    <row r="71" spans="1:29">
      <c r="A71" s="64"/>
      <c r="B71" s="65"/>
      <c r="C71" s="65"/>
      <c r="D71" s="65"/>
      <c r="E71" s="55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7"/>
      <c r="R71" s="64"/>
      <c r="S71" s="66"/>
      <c r="T71" s="66"/>
      <c r="U71" s="66"/>
      <c r="V71" s="66"/>
      <c r="W71" s="66"/>
      <c r="X71" s="67"/>
      <c r="Y71" s="64"/>
      <c r="Z71" s="66"/>
      <c r="AA71" s="66"/>
      <c r="AB71" s="66"/>
      <c r="AC71" s="67"/>
    </row>
    <row r="72" spans="1:29">
      <c r="A72" s="64"/>
      <c r="B72" s="65"/>
      <c r="C72" s="65"/>
      <c r="D72" s="65"/>
      <c r="E72" s="55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7"/>
      <c r="R72" s="64"/>
      <c r="S72" s="66"/>
      <c r="T72" s="66"/>
      <c r="U72" s="66"/>
      <c r="V72" s="66"/>
      <c r="W72" s="66"/>
      <c r="X72" s="67"/>
      <c r="Y72" s="64"/>
      <c r="Z72" s="66"/>
      <c r="AA72" s="66"/>
      <c r="AB72" s="66"/>
      <c r="AC72" s="67"/>
    </row>
    <row r="73" spans="1:29">
      <c r="A73" s="64"/>
      <c r="B73" s="65"/>
      <c r="C73" s="65"/>
      <c r="D73" s="65"/>
      <c r="E73" s="55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7"/>
      <c r="R73" s="64"/>
      <c r="S73" s="66"/>
      <c r="T73" s="66"/>
      <c r="U73" s="66"/>
      <c r="V73" s="66"/>
      <c r="W73" s="66"/>
      <c r="X73" s="67"/>
      <c r="Y73" s="64"/>
      <c r="Z73" s="66"/>
      <c r="AA73" s="66"/>
      <c r="AB73" s="66"/>
      <c r="AC73" s="67"/>
    </row>
    <row r="74" spans="1:29">
      <c r="A74" s="64"/>
      <c r="B74" s="65"/>
      <c r="C74" s="65"/>
      <c r="D74" s="65"/>
      <c r="E74" s="55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7"/>
      <c r="R74" s="64"/>
      <c r="S74" s="66"/>
      <c r="T74" s="66"/>
      <c r="U74" s="66"/>
      <c r="V74" s="66"/>
      <c r="W74" s="66"/>
      <c r="X74" s="67"/>
      <c r="Y74" s="64"/>
      <c r="Z74" s="66"/>
      <c r="AA74" s="66"/>
      <c r="AB74" s="66"/>
      <c r="AC74" s="67"/>
    </row>
    <row r="75" spans="1:29">
      <c r="A75" s="64"/>
      <c r="B75" s="65"/>
      <c r="C75" s="65"/>
      <c r="D75" s="65"/>
      <c r="E75" s="55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7"/>
      <c r="R75" s="64"/>
      <c r="S75" s="66"/>
      <c r="T75" s="66"/>
      <c r="U75" s="66"/>
      <c r="V75" s="66"/>
      <c r="W75" s="66"/>
      <c r="X75" s="67"/>
      <c r="Y75" s="64"/>
      <c r="Z75" s="66"/>
      <c r="AA75" s="66"/>
      <c r="AB75" s="66"/>
      <c r="AC75" s="67"/>
    </row>
    <row r="76" spans="1:29">
      <c r="A76" s="64"/>
      <c r="B76" s="65"/>
      <c r="C76" s="65"/>
      <c r="D76" s="65"/>
      <c r="E76" s="55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7"/>
      <c r="R76" s="64"/>
      <c r="S76" s="66"/>
      <c r="T76" s="66"/>
      <c r="U76" s="66"/>
      <c r="V76" s="66"/>
      <c r="W76" s="66"/>
      <c r="X76" s="67"/>
      <c r="Y76" s="64"/>
      <c r="Z76" s="66"/>
      <c r="AA76" s="66"/>
      <c r="AB76" s="66"/>
      <c r="AC76" s="67"/>
    </row>
    <row r="77" spans="1:29">
      <c r="A77" s="64"/>
      <c r="B77" s="65"/>
      <c r="C77" s="65"/>
      <c r="D77" s="65"/>
      <c r="E77" s="55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7"/>
      <c r="R77" s="64"/>
      <c r="S77" s="66"/>
      <c r="T77" s="66"/>
      <c r="U77" s="66"/>
      <c r="V77" s="66"/>
      <c r="W77" s="66"/>
      <c r="X77" s="67"/>
      <c r="Y77" s="64"/>
      <c r="Z77" s="66"/>
      <c r="AA77" s="66"/>
      <c r="AB77" s="66"/>
      <c r="AC77" s="67"/>
    </row>
    <row r="78" spans="1:29">
      <c r="A78" s="64"/>
      <c r="B78" s="65"/>
      <c r="C78" s="65"/>
      <c r="D78" s="65"/>
      <c r="E78" s="55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7"/>
      <c r="R78" s="64"/>
      <c r="S78" s="66"/>
      <c r="T78" s="66"/>
      <c r="U78" s="66"/>
      <c r="V78" s="66"/>
      <c r="W78" s="66"/>
      <c r="X78" s="67"/>
      <c r="Y78" s="64"/>
      <c r="Z78" s="66"/>
      <c r="AA78" s="66"/>
      <c r="AB78" s="66"/>
      <c r="AC78" s="67"/>
    </row>
    <row r="79" spans="1:29">
      <c r="A79" s="64"/>
      <c r="B79" s="65"/>
      <c r="C79" s="65"/>
      <c r="D79" s="65"/>
      <c r="E79" s="55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7"/>
      <c r="R79" s="64"/>
      <c r="S79" s="66"/>
      <c r="T79" s="66"/>
      <c r="U79" s="66"/>
      <c r="V79" s="66"/>
      <c r="W79" s="66"/>
      <c r="X79" s="67"/>
      <c r="Y79" s="64"/>
      <c r="Z79" s="66"/>
      <c r="AA79" s="66"/>
      <c r="AB79" s="66"/>
      <c r="AC79" s="67"/>
    </row>
    <row r="80" spans="1:29">
      <c r="A80" s="64"/>
      <c r="B80" s="65"/>
      <c r="C80" s="65"/>
      <c r="D80" s="65"/>
      <c r="E80" s="55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7"/>
      <c r="R80" s="64"/>
      <c r="S80" s="66"/>
      <c r="T80" s="66"/>
      <c r="U80" s="66"/>
      <c r="V80" s="66"/>
      <c r="W80" s="66"/>
      <c r="X80" s="67"/>
      <c r="Y80" s="64"/>
      <c r="Z80" s="66"/>
      <c r="AA80" s="66"/>
      <c r="AB80" s="66"/>
      <c r="AC80" s="67"/>
    </row>
    <row r="81" spans="1:29">
      <c r="A81" s="64"/>
      <c r="B81" s="65"/>
      <c r="C81" s="65"/>
      <c r="D81" s="65"/>
      <c r="E81" s="55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7"/>
      <c r="R81" s="64"/>
      <c r="S81" s="66"/>
      <c r="T81" s="66"/>
      <c r="U81" s="66"/>
      <c r="V81" s="66"/>
      <c r="W81" s="66"/>
      <c r="X81" s="67"/>
      <c r="Y81" s="64"/>
      <c r="Z81" s="66"/>
      <c r="AA81" s="66"/>
      <c r="AB81" s="66"/>
      <c r="AC81" s="67"/>
    </row>
    <row r="82" spans="1:29">
      <c r="A82" s="64"/>
      <c r="B82" s="65"/>
      <c r="C82" s="65"/>
      <c r="D82" s="65"/>
      <c r="E82" s="55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7"/>
      <c r="R82" s="64"/>
      <c r="S82" s="66"/>
      <c r="T82" s="66"/>
      <c r="U82" s="66"/>
      <c r="V82" s="66"/>
      <c r="W82" s="66"/>
      <c r="X82" s="67"/>
      <c r="Y82" s="64"/>
      <c r="Z82" s="66"/>
      <c r="AA82" s="66"/>
      <c r="AB82" s="66"/>
      <c r="AC82" s="67"/>
    </row>
    <row r="83" spans="1:29">
      <c r="A83" s="64"/>
      <c r="B83" s="65"/>
      <c r="C83" s="65"/>
      <c r="D83" s="65"/>
      <c r="E83" s="55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7"/>
      <c r="R83" s="64"/>
      <c r="S83" s="66"/>
      <c r="T83" s="66"/>
      <c r="U83" s="66"/>
      <c r="V83" s="66"/>
      <c r="W83" s="66"/>
      <c r="X83" s="67"/>
      <c r="Y83" s="64"/>
      <c r="Z83" s="66"/>
      <c r="AA83" s="66"/>
      <c r="AB83" s="66"/>
      <c r="AC83" s="67"/>
    </row>
    <row r="84" spans="1:29">
      <c r="A84" s="64"/>
      <c r="B84" s="65"/>
      <c r="C84" s="65"/>
      <c r="D84" s="65"/>
      <c r="E84" s="55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7"/>
      <c r="R84" s="64"/>
      <c r="S84" s="66"/>
      <c r="T84" s="66"/>
      <c r="U84" s="66"/>
      <c r="V84" s="66"/>
      <c r="W84" s="66"/>
      <c r="X84" s="67"/>
      <c r="Y84" s="64"/>
      <c r="Z84" s="66"/>
      <c r="AA84" s="66"/>
      <c r="AB84" s="66"/>
      <c r="AC84" s="67"/>
    </row>
    <row r="85" spans="1:29">
      <c r="A85" s="64"/>
      <c r="B85" s="65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7"/>
      <c r="R85" s="64"/>
      <c r="S85" s="66"/>
      <c r="T85" s="66"/>
      <c r="U85" s="66"/>
      <c r="V85" s="66"/>
      <c r="W85" s="66"/>
      <c r="X85" s="67"/>
      <c r="Y85" s="64"/>
      <c r="Z85" s="66"/>
      <c r="AA85" s="66"/>
      <c r="AB85" s="66"/>
      <c r="AC85" s="67"/>
    </row>
    <row r="86" spans="1:29">
      <c r="A86" s="64"/>
      <c r="B86" s="65"/>
      <c r="C86" s="65"/>
      <c r="D86" s="65"/>
      <c r="E86" s="65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7"/>
      <c r="R86" s="64"/>
      <c r="S86" s="66"/>
      <c r="T86" s="66"/>
      <c r="U86" s="66"/>
      <c r="V86" s="66"/>
      <c r="W86" s="66"/>
      <c r="X86" s="67"/>
      <c r="Y86" s="64"/>
      <c r="Z86" s="66"/>
      <c r="AA86" s="66"/>
      <c r="AB86" s="66"/>
      <c r="AC86" s="67"/>
    </row>
    <row r="87" spans="1:29">
      <c r="A87" s="64"/>
      <c r="B87" s="65"/>
      <c r="C87" s="65"/>
      <c r="D87" s="65"/>
      <c r="E87" s="65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7"/>
      <c r="R87" s="64"/>
      <c r="S87" s="66"/>
      <c r="T87" s="66"/>
      <c r="U87" s="66"/>
      <c r="V87" s="66"/>
      <c r="W87" s="66"/>
      <c r="X87" s="67"/>
      <c r="Y87" s="64"/>
      <c r="Z87" s="66"/>
      <c r="AA87" s="66"/>
      <c r="AB87" s="66"/>
      <c r="AC87" s="67"/>
    </row>
    <row r="88" spans="1:29">
      <c r="A88" s="64"/>
      <c r="B88" s="65"/>
      <c r="C88" s="65"/>
      <c r="D88" s="65"/>
      <c r="E88" s="65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7"/>
      <c r="R88" s="64"/>
      <c r="S88" s="66"/>
      <c r="T88" s="66"/>
      <c r="U88" s="66"/>
      <c r="V88" s="66"/>
      <c r="W88" s="66"/>
      <c r="X88" s="67"/>
      <c r="Y88" s="64"/>
      <c r="Z88" s="66"/>
      <c r="AA88" s="66"/>
      <c r="AB88" s="66"/>
      <c r="AC88" s="67"/>
    </row>
    <row r="89" spans="1:29">
      <c r="A89" s="64"/>
      <c r="B89" s="65"/>
      <c r="C89" s="65"/>
      <c r="D89" s="65"/>
      <c r="E89" s="65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7"/>
      <c r="R89" s="64"/>
      <c r="S89" s="66"/>
      <c r="T89" s="66"/>
      <c r="U89" s="66"/>
      <c r="V89" s="66"/>
      <c r="W89" s="66"/>
      <c r="X89" s="67"/>
      <c r="Y89" s="64"/>
      <c r="Z89" s="66"/>
      <c r="AA89" s="66"/>
      <c r="AB89" s="66"/>
      <c r="AC89" s="67"/>
    </row>
    <row r="90" spans="1:29">
      <c r="A90" s="64"/>
      <c r="B90" s="65"/>
      <c r="C90" s="65"/>
      <c r="D90" s="65"/>
      <c r="E90" s="65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7"/>
      <c r="R90" s="64"/>
      <c r="S90" s="66"/>
      <c r="T90" s="66"/>
      <c r="U90" s="66"/>
      <c r="V90" s="66"/>
      <c r="W90" s="66"/>
      <c r="X90" s="67"/>
      <c r="Y90" s="64"/>
      <c r="Z90" s="66"/>
      <c r="AA90" s="66"/>
      <c r="AB90" s="66"/>
      <c r="AC90" s="67"/>
    </row>
    <row r="92" spans="1:29" ht="27" customHeight="1"/>
    <row r="95" spans="1:29">
      <c r="A95" s="4"/>
    </row>
    <row r="96" spans="1:29" ht="24" customHeight="1"/>
    <row r="104" spans="1:6">
      <c r="A104" s="68" t="s">
        <v>360</v>
      </c>
      <c r="F104" s="69" t="s">
        <v>389</v>
      </c>
    </row>
    <row r="105" spans="1:6">
      <c r="A105" s="69"/>
      <c r="F105" s="5" t="s">
        <v>361</v>
      </c>
    </row>
    <row r="106" spans="1:6">
      <c r="A106" s="5"/>
    </row>
    <row r="107" spans="1:6">
      <c r="A107" s="5"/>
    </row>
    <row r="108" spans="1:6">
      <c r="A108" s="5"/>
      <c r="E108" s="69"/>
      <c r="F108" s="69" t="s">
        <v>390</v>
      </c>
    </row>
    <row r="109" spans="1:6">
      <c r="A109" s="5"/>
      <c r="F109" s="69" t="s">
        <v>391</v>
      </c>
    </row>
    <row r="110" spans="1:6">
      <c r="A110" s="5"/>
      <c r="F110" s="5" t="s">
        <v>361</v>
      </c>
    </row>
    <row r="111" spans="1:6">
      <c r="A111" s="5"/>
    </row>
    <row r="112" spans="1:6">
      <c r="A112" s="5"/>
    </row>
    <row r="113" spans="1:1">
      <c r="A113" s="5"/>
    </row>
    <row r="114" spans="1:1">
      <c r="A114" s="5"/>
    </row>
    <row r="115" spans="1:1">
      <c r="A115" s="6" t="s">
        <v>362</v>
      </c>
    </row>
    <row r="116" spans="1:1">
      <c r="A116" s="7"/>
    </row>
    <row r="117" spans="1:1">
      <c r="A117" s="57"/>
    </row>
    <row r="118" spans="1:1">
      <c r="A118" s="6"/>
    </row>
  </sheetData>
  <sheetProtection algorithmName="SHA-512" hashValue="mA4FOyLT9+QUZJFX8HkBIE7+tG1bPOU8r7+MXKsuOe8t18h0+lG6qEPIOerPaayQbbJ03iAv/0KaHrEkKn+ydg==" saltValue="8s4cMvXhjces8HM5Uq1BnA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D6947D99-399C-4187-BDC1-971E8A3A979F}">
          <x14:formula1>
            <xm:f>ELENCO!$A$2:$A$78</xm:f>
          </x14:formula1>
          <xm:sqref>E8:E90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D255-45F7-4E24-BF9C-EE4A0422791B}">
  <dimension ref="A1:A78"/>
  <sheetViews>
    <sheetView topLeftCell="A41" workbookViewId="0">
      <selection activeCell="A2" sqref="A2:A78"/>
    </sheetView>
  </sheetViews>
  <sheetFormatPr defaultRowHeight="15"/>
  <cols>
    <col min="1" max="1" width="29.42578125" customWidth="1"/>
  </cols>
  <sheetData>
    <row r="1" spans="1:1">
      <c r="A1" s="58" t="s">
        <v>363</v>
      </c>
    </row>
    <row r="2" spans="1:1">
      <c r="A2" s="2" t="s">
        <v>30</v>
      </c>
    </row>
    <row r="3" spans="1:1">
      <c r="A3" s="2" t="s">
        <v>36</v>
      </c>
    </row>
    <row r="4" spans="1:1">
      <c r="A4" s="2" t="s">
        <v>41</v>
      </c>
    </row>
    <row r="5" spans="1:1">
      <c r="A5" s="2" t="s">
        <v>45</v>
      </c>
    </row>
    <row r="6" spans="1:1">
      <c r="A6" s="2" t="s">
        <v>53</v>
      </c>
    </row>
    <row r="7" spans="1:1">
      <c r="A7" s="2" t="s">
        <v>61</v>
      </c>
    </row>
    <row r="8" spans="1:1">
      <c r="A8" s="2" t="s">
        <v>67</v>
      </c>
    </row>
    <row r="9" spans="1:1">
      <c r="A9" s="2" t="s">
        <v>74</v>
      </c>
    </row>
    <row r="10" spans="1:1">
      <c r="A10" s="2" t="s">
        <v>81</v>
      </c>
    </row>
    <row r="11" spans="1:1">
      <c r="A11" s="2" t="s">
        <v>89</v>
      </c>
    </row>
    <row r="12" spans="1:1">
      <c r="A12" s="2" t="s">
        <v>95</v>
      </c>
    </row>
    <row r="13" spans="1:1">
      <c r="A13" s="2" t="s">
        <v>101</v>
      </c>
    </row>
    <row r="14" spans="1:1">
      <c r="A14" s="2" t="s">
        <v>110</v>
      </c>
    </row>
    <row r="15" spans="1:1">
      <c r="A15" s="3" t="s">
        <v>115</v>
      </c>
    </row>
    <row r="16" spans="1:1">
      <c r="A16" s="3" t="s">
        <v>121</v>
      </c>
    </row>
    <row r="17" spans="1:1">
      <c r="A17" s="3" t="s">
        <v>127</v>
      </c>
    </row>
    <row r="18" spans="1:1">
      <c r="A18" s="3" t="s">
        <v>136</v>
      </c>
    </row>
    <row r="19" spans="1:1">
      <c r="A19" s="3" t="s">
        <v>141</v>
      </c>
    </row>
    <row r="20" spans="1:1">
      <c r="A20" s="3" t="s">
        <v>351</v>
      </c>
    </row>
    <row r="21" spans="1:1">
      <c r="A21" s="3" t="s">
        <v>155</v>
      </c>
    </row>
    <row r="22" spans="1:1">
      <c r="A22" s="3" t="s">
        <v>159</v>
      </c>
    </row>
    <row r="23" spans="1:1">
      <c r="A23" s="3" t="s">
        <v>164</v>
      </c>
    </row>
    <row r="24" spans="1:1">
      <c r="A24" s="3" t="s">
        <v>170</v>
      </c>
    </row>
    <row r="25" spans="1:1">
      <c r="A25" s="3" t="s">
        <v>179</v>
      </c>
    </row>
    <row r="26" spans="1:1">
      <c r="A26" s="3" t="s">
        <v>188</v>
      </c>
    </row>
    <row r="27" spans="1:1">
      <c r="A27" s="3" t="s">
        <v>193</v>
      </c>
    </row>
    <row r="28" spans="1:1">
      <c r="A28" s="3" t="s">
        <v>198</v>
      </c>
    </row>
    <row r="29" spans="1:1">
      <c r="A29" s="3" t="s">
        <v>203</v>
      </c>
    </row>
    <row r="30" spans="1:1">
      <c r="A30" s="3" t="s">
        <v>210</v>
      </c>
    </row>
    <row r="31" spans="1:1">
      <c r="A31" s="2" t="s">
        <v>218</v>
      </c>
    </row>
    <row r="32" spans="1:1">
      <c r="A32" s="2" t="s">
        <v>226</v>
      </c>
    </row>
    <row r="33" spans="1:1">
      <c r="A33" s="2" t="s">
        <v>231</v>
      </c>
    </row>
    <row r="34" spans="1:1">
      <c r="A34" s="2" t="s">
        <v>238</v>
      </c>
    </row>
    <row r="35" spans="1:1">
      <c r="A35" s="2" t="s">
        <v>242</v>
      </c>
    </row>
    <row r="36" spans="1:1">
      <c r="A36" s="2" t="s">
        <v>245</v>
      </c>
    </row>
    <row r="37" spans="1:1">
      <c r="A37" s="2" t="s">
        <v>248</v>
      </c>
    </row>
    <row r="38" spans="1:1">
      <c r="A38" s="2" t="s">
        <v>257</v>
      </c>
    </row>
    <row r="39" spans="1:1">
      <c r="A39" s="2" t="s">
        <v>260</v>
      </c>
    </row>
    <row r="40" spans="1:1">
      <c r="A40" s="2" t="s">
        <v>261</v>
      </c>
    </row>
    <row r="41" spans="1:1">
      <c r="A41" s="2" t="s">
        <v>264</v>
      </c>
    </row>
    <row r="42" spans="1:1">
      <c r="A42" s="2" t="s">
        <v>266</v>
      </c>
    </row>
    <row r="43" spans="1:1">
      <c r="A43" s="2" t="s">
        <v>267</v>
      </c>
    </row>
    <row r="44" spans="1:1">
      <c r="A44" s="2" t="s">
        <v>269</v>
      </c>
    </row>
    <row r="45" spans="1:1">
      <c r="A45" s="2" t="s">
        <v>271</v>
      </c>
    </row>
    <row r="46" spans="1:1">
      <c r="A46" s="2" t="s">
        <v>272</v>
      </c>
    </row>
    <row r="47" spans="1:1">
      <c r="A47" s="2" t="s">
        <v>274</v>
      </c>
    </row>
    <row r="48" spans="1:1">
      <c r="A48" s="2" t="s">
        <v>275</v>
      </c>
    </row>
    <row r="49" spans="1:1">
      <c r="A49" s="2" t="s">
        <v>277</v>
      </c>
    </row>
    <row r="50" spans="1:1">
      <c r="A50" s="2" t="s">
        <v>279</v>
      </c>
    </row>
    <row r="51" spans="1:1">
      <c r="A51" s="2" t="s">
        <v>282</v>
      </c>
    </row>
    <row r="52" spans="1:1">
      <c r="A52" s="2" t="s">
        <v>283</v>
      </c>
    </row>
    <row r="53" spans="1:1">
      <c r="A53" s="2" t="s">
        <v>286</v>
      </c>
    </row>
    <row r="54" spans="1:1">
      <c r="A54" s="2" t="s">
        <v>288</v>
      </c>
    </row>
    <row r="55" spans="1:1">
      <c r="A55" s="2" t="s">
        <v>290</v>
      </c>
    </row>
    <row r="56" spans="1:1">
      <c r="A56" s="2" t="s">
        <v>294</v>
      </c>
    </row>
    <row r="57" spans="1:1">
      <c r="A57" s="2" t="s">
        <v>296</v>
      </c>
    </row>
    <row r="58" spans="1:1">
      <c r="A58" s="2" t="s">
        <v>299</v>
      </c>
    </row>
    <row r="59" spans="1:1">
      <c r="A59" s="2" t="s">
        <v>301</v>
      </c>
    </row>
    <row r="60" spans="1:1">
      <c r="A60" s="2" t="s">
        <v>303</v>
      </c>
    </row>
    <row r="61" spans="1:1">
      <c r="A61" s="2" t="s">
        <v>305</v>
      </c>
    </row>
    <row r="62" spans="1:1">
      <c r="A62" s="2" t="s">
        <v>308</v>
      </c>
    </row>
    <row r="63" spans="1:1">
      <c r="A63" s="2" t="s">
        <v>314</v>
      </c>
    </row>
    <row r="64" spans="1:1">
      <c r="A64" s="2" t="s">
        <v>316</v>
      </c>
    </row>
    <row r="65" spans="1:1">
      <c r="A65" s="2" t="s">
        <v>319</v>
      </c>
    </row>
    <row r="66" spans="1:1">
      <c r="A66" s="2" t="s">
        <v>322</v>
      </c>
    </row>
    <row r="67" spans="1:1">
      <c r="A67" s="2" t="s">
        <v>326</v>
      </c>
    </row>
    <row r="68" spans="1:1">
      <c r="A68" s="2" t="s">
        <v>331</v>
      </c>
    </row>
    <row r="69" spans="1:1">
      <c r="A69" s="2" t="s">
        <v>334</v>
      </c>
    </row>
    <row r="70" spans="1:1">
      <c r="A70" s="2" t="s">
        <v>336</v>
      </c>
    </row>
    <row r="71" spans="1:1">
      <c r="A71" s="2" t="s">
        <v>337</v>
      </c>
    </row>
    <row r="72" spans="1:1">
      <c r="A72" s="2" t="s">
        <v>338</v>
      </c>
    </row>
    <row r="73" spans="1:1">
      <c r="A73" s="2" t="s">
        <v>342</v>
      </c>
    </row>
    <row r="74" spans="1:1">
      <c r="A74" s="2" t="s">
        <v>343</v>
      </c>
    </row>
    <row r="75" spans="1:1">
      <c r="A75" s="2" t="s">
        <v>345</v>
      </c>
    </row>
    <row r="76" spans="1:1">
      <c r="A76" s="2" t="s">
        <v>347</v>
      </c>
    </row>
    <row r="77" spans="1:1">
      <c r="A77" s="2" t="s">
        <v>349</v>
      </c>
    </row>
    <row r="78" spans="1:1">
      <c r="A78" s="2" t="s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2021-02-04T14:27:35Z</dcterms:modified>
</cp:coreProperties>
</file>